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O14" i="1" l="1"/>
  <c r="O447" i="1" l="1"/>
  <c r="P447" i="1"/>
  <c r="N447" i="1"/>
  <c r="P441" i="1"/>
  <c r="O441" i="1"/>
  <c r="N441" i="1"/>
  <c r="O435" i="1"/>
  <c r="P435" i="1"/>
  <c r="N435" i="1"/>
  <c r="Q411" i="1"/>
  <c r="Q423" i="1" s="1"/>
  <c r="Q412" i="1"/>
  <c r="Q413" i="1"/>
  <c r="Q425" i="1" s="1"/>
  <c r="Q414" i="1"/>
  <c r="Q426" i="1" s="1"/>
  <c r="Q410" i="1"/>
  <c r="Q422" i="1" s="1"/>
  <c r="P411" i="1"/>
  <c r="P412" i="1"/>
  <c r="P413" i="1"/>
  <c r="P414" i="1"/>
  <c r="P410" i="1"/>
  <c r="Q421" i="1"/>
  <c r="P421" i="1"/>
  <c r="P381" i="1"/>
  <c r="P382" i="1"/>
  <c r="P383" i="1"/>
  <c r="P384" i="1"/>
  <c r="P380" i="1"/>
  <c r="P409" i="1"/>
  <c r="P403" i="1"/>
  <c r="P397" i="1"/>
  <c r="P391" i="1"/>
  <c r="O355" i="1"/>
  <c r="O356" i="1"/>
  <c r="O357" i="1"/>
  <c r="O358" i="1"/>
  <c r="O354" i="1"/>
  <c r="O371" i="1"/>
  <c r="O365" i="1"/>
  <c r="O353" i="1"/>
  <c r="O343" i="1"/>
  <c r="O373" i="1" s="1"/>
  <c r="O344" i="1"/>
  <c r="O345" i="1"/>
  <c r="O375" i="1" s="1"/>
  <c r="O346" i="1"/>
  <c r="O342" i="1"/>
  <c r="P426" i="1" l="1"/>
  <c r="P424" i="1"/>
  <c r="P415" i="1"/>
  <c r="P422" i="1"/>
  <c r="Q415" i="1"/>
  <c r="Q424" i="1"/>
  <c r="Q427" i="1" s="1"/>
  <c r="P425" i="1"/>
  <c r="P423" i="1"/>
  <c r="P385" i="1"/>
  <c r="O376" i="1"/>
  <c r="O374" i="1"/>
  <c r="O347" i="1"/>
  <c r="O372" i="1"/>
  <c r="O359" i="1"/>
  <c r="N308" i="1"/>
  <c r="N335" i="1" s="1"/>
  <c r="N309" i="1"/>
  <c r="N336" i="1" s="1"/>
  <c r="N310" i="1"/>
  <c r="N337" i="1" s="1"/>
  <c r="N311" i="1"/>
  <c r="N338" i="1" s="1"/>
  <c r="N307" i="1"/>
  <c r="N334" i="1" s="1"/>
  <c r="N333" i="1"/>
  <c r="N327" i="1"/>
  <c r="N319" i="1"/>
  <c r="P427" i="1" l="1"/>
  <c r="O377" i="1"/>
  <c r="N339" i="1"/>
  <c r="N312" i="1"/>
  <c r="O279" i="1" l="1"/>
  <c r="O278" i="1"/>
  <c r="O277" i="1"/>
  <c r="O276" i="1"/>
  <c r="N276" i="1"/>
  <c r="N277" i="1"/>
  <c r="N278" i="1"/>
  <c r="N279" i="1"/>
  <c r="O275" i="1"/>
  <c r="N275" i="1"/>
  <c r="N286" i="1"/>
  <c r="O292" i="1"/>
  <c r="N292" i="1"/>
  <c r="N298" i="1"/>
  <c r="P264" i="1"/>
  <c r="P265" i="1"/>
  <c r="P266" i="1"/>
  <c r="P267" i="1"/>
  <c r="P263" i="1"/>
  <c r="P274" i="1"/>
  <c r="P262" i="1"/>
  <c r="P256" i="1"/>
  <c r="P228" i="1"/>
  <c r="P229" i="1"/>
  <c r="P230" i="1"/>
  <c r="P231" i="1"/>
  <c r="O228" i="1"/>
  <c r="O229" i="1"/>
  <c r="O230" i="1"/>
  <c r="O231" i="1"/>
  <c r="P227" i="1"/>
  <c r="O227" i="1"/>
  <c r="P238" i="1"/>
  <c r="P244" i="1"/>
  <c r="O250" i="1"/>
  <c r="P216" i="1"/>
  <c r="P217" i="1"/>
  <c r="P218" i="1"/>
  <c r="P219" i="1"/>
  <c r="P221" i="1"/>
  <c r="P226" i="1" s="1"/>
  <c r="P220" i="1" s="1"/>
  <c r="P204" i="1"/>
  <c r="P205" i="1"/>
  <c r="P206" i="1"/>
  <c r="P207" i="1"/>
  <c r="P203" i="1"/>
  <c r="P214" i="1"/>
  <c r="Q192" i="1"/>
  <c r="Q193" i="1"/>
  <c r="Q194" i="1"/>
  <c r="Q195" i="1"/>
  <c r="P192" i="1"/>
  <c r="P193" i="1"/>
  <c r="P194" i="1"/>
  <c r="P195" i="1"/>
  <c r="O192" i="1"/>
  <c r="O193" i="1"/>
  <c r="O194" i="1"/>
  <c r="O195" i="1"/>
  <c r="P191" i="1"/>
  <c r="Q191" i="1"/>
  <c r="O191" i="1"/>
  <c r="P202" i="1"/>
  <c r="Q202" i="1"/>
  <c r="O202" i="1"/>
  <c r="P168" i="1"/>
  <c r="P169" i="1"/>
  <c r="P170" i="1"/>
  <c r="P171" i="1"/>
  <c r="P167" i="1"/>
  <c r="O168" i="1"/>
  <c r="O169" i="1"/>
  <c r="O170" i="1"/>
  <c r="O171" i="1"/>
  <c r="O167" i="1"/>
  <c r="P190" i="1"/>
  <c r="O190" i="1"/>
  <c r="P184" i="1"/>
  <c r="O184" i="1"/>
  <c r="P178" i="1"/>
  <c r="Q120" i="1"/>
  <c r="Q121" i="1"/>
  <c r="Q122" i="1"/>
  <c r="Q123" i="1"/>
  <c r="P120" i="1"/>
  <c r="P121" i="1"/>
  <c r="P122" i="1"/>
  <c r="P123" i="1"/>
  <c r="O120" i="1"/>
  <c r="O121" i="1"/>
  <c r="O122" i="1"/>
  <c r="O123" i="1"/>
  <c r="N120" i="1"/>
  <c r="N121" i="1"/>
  <c r="N122" i="1"/>
  <c r="N123" i="1"/>
  <c r="Q119" i="1"/>
  <c r="Q299" i="1" s="1"/>
  <c r="O119" i="1"/>
  <c r="P119" i="1"/>
  <c r="N119" i="1"/>
  <c r="P166" i="1"/>
  <c r="O160" i="1"/>
  <c r="P160" i="1"/>
  <c r="N160" i="1"/>
  <c r="P154" i="1"/>
  <c r="P148" i="1"/>
  <c r="Q142" i="1"/>
  <c r="P142" i="1"/>
  <c r="P136" i="1"/>
  <c r="P130" i="1"/>
  <c r="N299" i="1" l="1"/>
  <c r="N303" i="1"/>
  <c r="N301" i="1"/>
  <c r="O280" i="1"/>
  <c r="N280" i="1"/>
  <c r="N302" i="1"/>
  <c r="N300" i="1"/>
  <c r="P302" i="1"/>
  <c r="P300" i="1"/>
  <c r="Q302" i="1"/>
  <c r="Q300" i="1"/>
  <c r="O232" i="1"/>
  <c r="P268" i="1"/>
  <c r="P303" i="1"/>
  <c r="P301" i="1"/>
  <c r="Q303" i="1"/>
  <c r="Q301" i="1"/>
  <c r="O196" i="1"/>
  <c r="P196" i="1"/>
  <c r="P208" i="1"/>
  <c r="P232" i="1"/>
  <c r="Q196" i="1"/>
  <c r="P215" i="1"/>
  <c r="P299" i="1" s="1"/>
  <c r="P172" i="1"/>
  <c r="O172" i="1"/>
  <c r="N124" i="1"/>
  <c r="P124" i="1"/>
  <c r="O124" i="1"/>
  <c r="Q124" i="1"/>
  <c r="O118" i="1"/>
  <c r="O108" i="1"/>
  <c r="O300" i="1" s="1"/>
  <c r="O109" i="1"/>
  <c r="O301" i="1" s="1"/>
  <c r="O110" i="1"/>
  <c r="O302" i="1" s="1"/>
  <c r="O111" i="1"/>
  <c r="O303" i="1" s="1"/>
  <c r="O107" i="1"/>
  <c r="O299" i="1" s="1"/>
  <c r="O87" i="1"/>
  <c r="O91" i="1"/>
  <c r="O90" i="1"/>
  <c r="O89" i="1"/>
  <c r="O88" i="1"/>
  <c r="O98" i="1"/>
  <c r="O73" i="1"/>
  <c r="O72" i="1"/>
  <c r="O71" i="1"/>
  <c r="O70" i="1"/>
  <c r="O69" i="1"/>
  <c r="O86" i="1"/>
  <c r="O80" i="1"/>
  <c r="P52" i="1"/>
  <c r="P53" i="1"/>
  <c r="P54" i="1"/>
  <c r="P55" i="1"/>
  <c r="O52" i="1"/>
  <c r="O53" i="1"/>
  <c r="O54" i="1"/>
  <c r="O55" i="1"/>
  <c r="O51" i="1"/>
  <c r="P51" i="1"/>
  <c r="P68" i="1"/>
  <c r="O68" i="1"/>
  <c r="P62" i="1"/>
  <c r="Q22" i="1"/>
  <c r="Q23" i="1"/>
  <c r="Q24" i="1"/>
  <c r="Q25" i="1"/>
  <c r="P22" i="1"/>
  <c r="P23" i="1"/>
  <c r="P24" i="1"/>
  <c r="P25" i="1"/>
  <c r="P21" i="1"/>
  <c r="Q21" i="1"/>
  <c r="P50" i="1"/>
  <c r="P44" i="1"/>
  <c r="P38" i="1"/>
  <c r="Q38" i="1"/>
  <c r="P32" i="1"/>
  <c r="O10" i="1"/>
  <c r="O11" i="1"/>
  <c r="O12" i="1"/>
  <c r="O13" i="1"/>
  <c r="O9" i="1"/>
  <c r="O20" i="1"/>
  <c r="N304" i="1" l="1"/>
  <c r="Q304" i="1"/>
  <c r="P304" i="1"/>
  <c r="O304" i="1"/>
  <c r="O112" i="1"/>
  <c r="P103" i="1"/>
  <c r="P101" i="1"/>
  <c r="O56" i="1"/>
  <c r="Q100" i="1"/>
  <c r="O100" i="1"/>
  <c r="O102" i="1"/>
  <c r="P56" i="1"/>
  <c r="Q101" i="1"/>
  <c r="O101" i="1"/>
  <c r="P102" i="1"/>
  <c r="Q103" i="1"/>
  <c r="O103" i="1"/>
  <c r="O92" i="1"/>
  <c r="P100" i="1"/>
  <c r="Q102" i="1"/>
  <c r="O99" i="1"/>
  <c r="P99" i="1"/>
  <c r="Q99" i="1"/>
  <c r="O74" i="1"/>
  <c r="P26" i="1"/>
  <c r="Q26" i="1"/>
  <c r="F442" i="1"/>
  <c r="G442" i="1"/>
  <c r="E442" i="1"/>
  <c r="H447" i="1"/>
  <c r="H444" i="1"/>
  <c r="H443" i="1"/>
  <c r="H441" i="1"/>
  <c r="H440" i="1"/>
  <c r="H439" i="1"/>
  <c r="G436" i="1"/>
  <c r="F436" i="1"/>
  <c r="E436" i="1"/>
  <c r="G435" i="1"/>
  <c r="F435" i="1"/>
  <c r="E435" i="1"/>
  <c r="G432" i="1"/>
  <c r="F432" i="1"/>
  <c r="E432" i="1"/>
  <c r="G431" i="1"/>
  <c r="F431" i="1"/>
  <c r="E431" i="1"/>
  <c r="P104" i="1" l="1"/>
  <c r="O104" i="1"/>
  <c r="Q104" i="1"/>
  <c r="F430" i="1"/>
  <c r="H431" i="1"/>
  <c r="G430" i="1"/>
  <c r="H435" i="1"/>
  <c r="E430" i="1"/>
  <c r="H432" i="1"/>
  <c r="H436" i="1"/>
  <c r="F414" i="1"/>
  <c r="G414" i="1"/>
  <c r="G427" i="1" s="1"/>
  <c r="E414" i="1"/>
  <c r="F228" i="1"/>
  <c r="G228" i="1"/>
  <c r="E228" i="1"/>
  <c r="F172" i="1"/>
  <c r="G172" i="1"/>
  <c r="E172" i="1"/>
  <c r="F171" i="1"/>
  <c r="G171" i="1"/>
  <c r="E171" i="1"/>
  <c r="F131" i="1"/>
  <c r="G131" i="1"/>
  <c r="E131" i="1"/>
  <c r="F125" i="1"/>
  <c r="G125" i="1"/>
  <c r="E125" i="1"/>
  <c r="F123" i="1"/>
  <c r="G123" i="1"/>
  <c r="E123" i="1"/>
  <c r="F122" i="1"/>
  <c r="G122" i="1"/>
  <c r="E122" i="1"/>
  <c r="F121" i="1"/>
  <c r="G121" i="1"/>
  <c r="E121" i="1"/>
  <c r="E280" i="1"/>
  <c r="F280" i="1"/>
  <c r="G280" i="1"/>
  <c r="E24" i="1"/>
  <c r="F24" i="1"/>
  <c r="G24" i="1"/>
  <c r="F56" i="1"/>
  <c r="G56" i="1"/>
  <c r="E56" i="1"/>
  <c r="F52" i="1"/>
  <c r="G52" i="1"/>
  <c r="E52" i="1"/>
  <c r="F45" i="1"/>
  <c r="G45" i="1"/>
  <c r="E45" i="1"/>
  <c r="F26" i="1"/>
  <c r="G26" i="1"/>
  <c r="G103" i="1" s="1"/>
  <c r="E26" i="1"/>
  <c r="H385" i="1"/>
  <c r="H386" i="1"/>
  <c r="H392" i="1"/>
  <c r="H398" i="1"/>
  <c r="H404" i="1"/>
  <c r="H420" i="1"/>
  <c r="H421" i="1"/>
  <c r="H370" i="1"/>
  <c r="H371" i="1"/>
  <c r="H365" i="1"/>
  <c r="H346" i="1"/>
  <c r="H353" i="1"/>
  <c r="H316" i="1"/>
  <c r="H322" i="1"/>
  <c r="H328" i="1"/>
  <c r="H312" i="1"/>
  <c r="H294" i="1"/>
  <c r="H295" i="1"/>
  <c r="H298" i="1"/>
  <c r="H288" i="1"/>
  <c r="H289" i="1"/>
  <c r="H292" i="1"/>
  <c r="H282" i="1"/>
  <c r="H285" i="1"/>
  <c r="H286" i="1"/>
  <c r="H274" i="1"/>
  <c r="H250" i="1"/>
  <c r="H262" i="1"/>
  <c r="H238" i="1"/>
  <c r="H244" i="1"/>
  <c r="H226" i="1"/>
  <c r="H186" i="1"/>
  <c r="H190" i="1"/>
  <c r="H198" i="1"/>
  <c r="H199" i="1"/>
  <c r="H202" i="1"/>
  <c r="H214" i="1"/>
  <c r="H180" i="1"/>
  <c r="H184" i="1"/>
  <c r="H178" i="1"/>
  <c r="H166" i="1"/>
  <c r="H158" i="1"/>
  <c r="H159" i="1"/>
  <c r="H160" i="1"/>
  <c r="H154" i="1"/>
  <c r="H148" i="1"/>
  <c r="H142" i="1"/>
  <c r="H141" i="1"/>
  <c r="H136" i="1"/>
  <c r="H130" i="1"/>
  <c r="H118" i="1"/>
  <c r="I118" i="1" s="1"/>
  <c r="J118" i="1" s="1"/>
  <c r="K118" i="1" s="1"/>
  <c r="H100" i="1"/>
  <c r="I99" i="1"/>
  <c r="J99" i="1"/>
  <c r="K99" i="1"/>
  <c r="L99" i="1"/>
  <c r="H98" i="1"/>
  <c r="H86" i="1"/>
  <c r="H80" i="1"/>
  <c r="H67" i="1"/>
  <c r="H68" i="1"/>
  <c r="H62" i="1"/>
  <c r="H44" i="1"/>
  <c r="H50" i="1"/>
  <c r="H37" i="1"/>
  <c r="H38" i="1"/>
  <c r="G416" i="1"/>
  <c r="G415" i="1"/>
  <c r="G409" i="1"/>
  <c r="G403" i="1"/>
  <c r="G397" i="1"/>
  <c r="G391" i="1"/>
  <c r="G380" i="1"/>
  <c r="G376" i="1"/>
  <c r="G366" i="1"/>
  <c r="G360" i="1"/>
  <c r="G348" i="1"/>
  <c r="G347" i="1"/>
  <c r="G315" i="1"/>
  <c r="G314" i="1" s="1"/>
  <c r="G293" i="1"/>
  <c r="G287" i="1"/>
  <c r="G281" i="1"/>
  <c r="G277" i="1"/>
  <c r="G276" i="1"/>
  <c r="G269" i="1"/>
  <c r="G263" i="1" s="1"/>
  <c r="G257" i="1"/>
  <c r="G256" i="1"/>
  <c r="G251" i="1" s="1"/>
  <c r="G245" i="1"/>
  <c r="G239" i="1"/>
  <c r="G233" i="1"/>
  <c r="G232" i="1"/>
  <c r="G221" i="1"/>
  <c r="G220" i="1"/>
  <c r="G215" i="1" s="1"/>
  <c r="G209" i="1"/>
  <c r="G208" i="1"/>
  <c r="G203" i="1" s="1"/>
  <c r="G197" i="1"/>
  <c r="G196" i="1"/>
  <c r="G193" i="1"/>
  <c r="G192" i="1"/>
  <c r="G185" i="1"/>
  <c r="G179" i="1"/>
  <c r="G173" i="1"/>
  <c r="G161" i="1"/>
  <c r="G155" i="1"/>
  <c r="G149" i="1"/>
  <c r="G143" i="1"/>
  <c r="G137" i="1"/>
  <c r="G120" i="1"/>
  <c r="G113" i="1"/>
  <c r="G112" i="1"/>
  <c r="G93" i="1"/>
  <c r="G92" i="1"/>
  <c r="G87" i="1" s="1"/>
  <c r="G81" i="1"/>
  <c r="G75" i="1"/>
  <c r="G74" i="1"/>
  <c r="G69" i="1" s="1"/>
  <c r="G63" i="1"/>
  <c r="G57" i="1"/>
  <c r="G39" i="1"/>
  <c r="G33" i="1"/>
  <c r="G27" i="1"/>
  <c r="G15" i="1"/>
  <c r="G9" i="1"/>
  <c r="G301" i="1" l="1"/>
  <c r="G300" i="1"/>
  <c r="G302" i="1"/>
  <c r="H430" i="1"/>
  <c r="G354" i="1"/>
  <c r="G422" i="1"/>
  <c r="H442" i="1"/>
  <c r="G377" i="1"/>
  <c r="G372" i="1" s="1"/>
  <c r="G313" i="1"/>
  <c r="G339" i="1" s="1"/>
  <c r="G334" i="1" s="1"/>
  <c r="G167" i="1"/>
  <c r="E167" i="1"/>
  <c r="F167" i="1"/>
  <c r="H280" i="1"/>
  <c r="G119" i="1"/>
  <c r="G304" i="1"/>
  <c r="G227" i="1"/>
  <c r="G275" i="1"/>
  <c r="G102" i="1"/>
  <c r="G51" i="1"/>
  <c r="G410" i="1"/>
  <c r="G191" i="1"/>
  <c r="G342" i="1"/>
  <c r="L118" i="1"/>
  <c r="G101" i="1"/>
  <c r="G21" i="1"/>
  <c r="G107" i="1"/>
  <c r="F409" i="1"/>
  <c r="E409" i="1"/>
  <c r="F403" i="1"/>
  <c r="E403" i="1"/>
  <c r="F397" i="1"/>
  <c r="E397" i="1"/>
  <c r="E391" i="1"/>
  <c r="F391" i="1"/>
  <c r="G307" i="1" l="1"/>
  <c r="H397" i="1"/>
  <c r="H403" i="1"/>
  <c r="H409" i="1"/>
  <c r="H391" i="1"/>
  <c r="G299" i="1"/>
  <c r="G99" i="1"/>
  <c r="E376" i="1" l="1"/>
  <c r="F376" i="1"/>
  <c r="F277" i="1"/>
  <c r="E277" i="1"/>
  <c r="E276" i="1"/>
  <c r="F276" i="1"/>
  <c r="F293" i="1"/>
  <c r="E293" i="1"/>
  <c r="F287" i="1"/>
  <c r="E287" i="1"/>
  <c r="F281" i="1"/>
  <c r="E281" i="1"/>
  <c r="E232" i="1"/>
  <c r="F232" i="1"/>
  <c r="E185" i="1"/>
  <c r="F185" i="1"/>
  <c r="E173" i="1"/>
  <c r="F173" i="1"/>
  <c r="H281" i="1" l="1"/>
  <c r="H287" i="1"/>
  <c r="H293" i="1"/>
  <c r="H277" i="1"/>
  <c r="H173" i="1"/>
  <c r="H185" i="1"/>
  <c r="H172" i="1"/>
  <c r="H171" i="1"/>
  <c r="H232" i="1"/>
  <c r="H276" i="1"/>
  <c r="H228" i="1"/>
  <c r="H376" i="1"/>
  <c r="F275" i="1"/>
  <c r="E275" i="1"/>
  <c r="F315" i="1"/>
  <c r="E315" i="1"/>
  <c r="E313" i="1" s="1"/>
  <c r="H275" i="1" l="1"/>
  <c r="F314" i="1"/>
  <c r="F313" i="1"/>
  <c r="E314" i="1"/>
  <c r="H314" i="1" s="1"/>
  <c r="H315" i="1"/>
  <c r="E57" i="1"/>
  <c r="F57" i="1"/>
  <c r="H57" i="1" l="1"/>
  <c r="H56" i="1"/>
  <c r="F366" i="1"/>
  <c r="E366" i="1"/>
  <c r="H366" i="1" l="1"/>
  <c r="F416" i="1"/>
  <c r="F415" i="1"/>
  <c r="F380" i="1"/>
  <c r="F360" i="1"/>
  <c r="F354" i="1" s="1"/>
  <c r="F348" i="1"/>
  <c r="F347" i="1"/>
  <c r="F377" i="1" s="1"/>
  <c r="F269" i="1"/>
  <c r="F263" i="1" s="1"/>
  <c r="F257" i="1"/>
  <c r="F256" i="1"/>
  <c r="F251" i="1" s="1"/>
  <c r="F245" i="1"/>
  <c r="F239" i="1"/>
  <c r="F233" i="1"/>
  <c r="F221" i="1"/>
  <c r="F220" i="1"/>
  <c r="F215" i="1" s="1"/>
  <c r="F209" i="1"/>
  <c r="F208" i="1"/>
  <c r="F203" i="1" s="1"/>
  <c r="F197" i="1"/>
  <c r="F196" i="1"/>
  <c r="F193" i="1"/>
  <c r="F192" i="1"/>
  <c r="F179" i="1"/>
  <c r="F161" i="1"/>
  <c r="F155" i="1"/>
  <c r="F149" i="1"/>
  <c r="F143" i="1"/>
  <c r="F137" i="1"/>
  <c r="F120" i="1"/>
  <c r="F113" i="1"/>
  <c r="F112" i="1"/>
  <c r="F93" i="1"/>
  <c r="F92" i="1"/>
  <c r="F87" i="1" s="1"/>
  <c r="F81" i="1"/>
  <c r="F75" i="1"/>
  <c r="F74" i="1"/>
  <c r="F69" i="1" s="1"/>
  <c r="F63" i="1"/>
  <c r="F39" i="1"/>
  <c r="F33" i="1"/>
  <c r="F27" i="1"/>
  <c r="F15" i="1"/>
  <c r="F9" i="1"/>
  <c r="F301" i="1" l="1"/>
  <c r="F302" i="1"/>
  <c r="F300" i="1"/>
  <c r="H24" i="1"/>
  <c r="F107" i="1"/>
  <c r="F342" i="1"/>
  <c r="F372" i="1"/>
  <c r="F427" i="1"/>
  <c r="F422" i="1" s="1"/>
  <c r="F304" i="1"/>
  <c r="F191" i="1"/>
  <c r="F102" i="1"/>
  <c r="F103" i="1"/>
  <c r="F101" i="1"/>
  <c r="F410" i="1"/>
  <c r="F227" i="1"/>
  <c r="F119" i="1"/>
  <c r="F51" i="1"/>
  <c r="F21" i="1"/>
  <c r="E245" i="1"/>
  <c r="H245" i="1" s="1"/>
  <c r="F99" i="1" l="1"/>
  <c r="F299" i="1"/>
  <c r="F307" i="1"/>
  <c r="F339" i="1"/>
  <c r="F334" i="1" s="1"/>
  <c r="E63" i="1" l="1"/>
  <c r="H63" i="1" s="1"/>
  <c r="E39" i="1"/>
  <c r="H39" i="1" s="1"/>
  <c r="H45" i="1"/>
  <c r="H52" i="1"/>
  <c r="E33" i="1"/>
  <c r="H33" i="1" s="1"/>
  <c r="H26" i="1"/>
  <c r="E15" i="1"/>
  <c r="H15" i="1" s="1"/>
  <c r="E120" i="1"/>
  <c r="E300" i="1" s="1"/>
  <c r="E380" i="1"/>
  <c r="H380" i="1" s="1"/>
  <c r="E415" i="1"/>
  <c r="H415" i="1" s="1"/>
  <c r="H414" i="1"/>
  <c r="E416" i="1"/>
  <c r="H416" i="1" s="1"/>
  <c r="E256" i="1"/>
  <c r="H256" i="1" s="1"/>
  <c r="E220" i="1"/>
  <c r="H220" i="1" s="1"/>
  <c r="E208" i="1"/>
  <c r="H208" i="1" s="1"/>
  <c r="H120" i="1" l="1"/>
  <c r="I120" i="1" s="1"/>
  <c r="E9" i="1"/>
  <c r="H9" i="1" s="1"/>
  <c r="E21" i="1"/>
  <c r="H21" i="1" s="1"/>
  <c r="H123" i="1"/>
  <c r="I123" i="1" s="1"/>
  <c r="E410" i="1"/>
  <c r="H410" i="1" s="1"/>
  <c r="E51" i="1"/>
  <c r="H51" i="1" s="1"/>
  <c r="E427" i="1"/>
  <c r="H427" i="1" s="1"/>
  <c r="H167" i="1"/>
  <c r="H122" i="1"/>
  <c r="I122" i="1" s="1"/>
  <c r="H121" i="1"/>
  <c r="I121" i="1" s="1"/>
  <c r="E112" i="1"/>
  <c r="E92" i="1"/>
  <c r="H92" i="1" s="1"/>
  <c r="J120" i="1" l="1"/>
  <c r="K120" i="1" s="1"/>
  <c r="L120" i="1" s="1"/>
  <c r="H112" i="1"/>
  <c r="I112" i="1" s="1"/>
  <c r="J121" i="1"/>
  <c r="K121" i="1" s="1"/>
  <c r="L121" i="1" s="1"/>
  <c r="J123" i="1"/>
  <c r="K123" i="1" s="1"/>
  <c r="L123" i="1" s="1"/>
  <c r="J122" i="1"/>
  <c r="K122" i="1" s="1"/>
  <c r="E119" i="1"/>
  <c r="H119" i="1" s="1"/>
  <c r="I119" i="1" s="1"/>
  <c r="E422" i="1"/>
  <c r="H422" i="1" s="1"/>
  <c r="J112" i="1" l="1"/>
  <c r="K112" i="1" s="1"/>
  <c r="L112" i="1" s="1"/>
  <c r="L122" i="1"/>
  <c r="J119" i="1"/>
  <c r="K119" i="1" s="1"/>
  <c r="E360" i="1"/>
  <c r="E348" i="1"/>
  <c r="H348" i="1" s="1"/>
  <c r="E347" i="1"/>
  <c r="E269" i="1"/>
  <c r="E257" i="1"/>
  <c r="H257" i="1" s="1"/>
  <c r="E251" i="1"/>
  <c r="H251" i="1" s="1"/>
  <c r="E239" i="1"/>
  <c r="H239" i="1" s="1"/>
  <c r="E233" i="1"/>
  <c r="H233" i="1" s="1"/>
  <c r="E221" i="1"/>
  <c r="H221" i="1" s="1"/>
  <c r="E215" i="1"/>
  <c r="H215" i="1" s="1"/>
  <c r="E209" i="1"/>
  <c r="H209" i="1" s="1"/>
  <c r="E203" i="1"/>
  <c r="H203" i="1" s="1"/>
  <c r="E197" i="1"/>
  <c r="H197" i="1" s="1"/>
  <c r="E196" i="1"/>
  <c r="E193" i="1"/>
  <c r="E302" i="1" s="1"/>
  <c r="E192" i="1"/>
  <c r="E301" i="1" s="1"/>
  <c r="E179" i="1"/>
  <c r="H179" i="1" s="1"/>
  <c r="E161" i="1"/>
  <c r="H161" i="1" s="1"/>
  <c r="E155" i="1"/>
  <c r="H155" i="1" s="1"/>
  <c r="E149" i="1"/>
  <c r="H149" i="1" s="1"/>
  <c r="E143" i="1"/>
  <c r="H143" i="1" s="1"/>
  <c r="E137" i="1"/>
  <c r="H137" i="1" s="1"/>
  <c r="H131" i="1"/>
  <c r="H125" i="1"/>
  <c r="E113" i="1"/>
  <c r="H113" i="1" s="1"/>
  <c r="I113" i="1" s="1"/>
  <c r="E107" i="1"/>
  <c r="H107" i="1" s="1"/>
  <c r="E93" i="1"/>
  <c r="H93" i="1" s="1"/>
  <c r="E87" i="1"/>
  <c r="H87" i="1" s="1"/>
  <c r="E81" i="1"/>
  <c r="H81" i="1" s="1"/>
  <c r="E75" i="1"/>
  <c r="H75" i="1" s="1"/>
  <c r="E74" i="1"/>
  <c r="E27" i="1"/>
  <c r="H27" i="1" s="1"/>
  <c r="E103" i="1"/>
  <c r="H103" i="1" s="1"/>
  <c r="E102" i="1"/>
  <c r="H102" i="1" l="1"/>
  <c r="H347" i="1"/>
  <c r="E377" i="1"/>
  <c r="H360" i="1"/>
  <c r="E354" i="1"/>
  <c r="H354" i="1" s="1"/>
  <c r="H192" i="1"/>
  <c r="H301" i="1"/>
  <c r="H193" i="1"/>
  <c r="H302" i="1"/>
  <c r="J113" i="1"/>
  <c r="K113" i="1" s="1"/>
  <c r="E69" i="1"/>
  <c r="H69" i="1" s="1"/>
  <c r="H74" i="1"/>
  <c r="I107" i="1"/>
  <c r="J107" i="1" s="1"/>
  <c r="K107" i="1" s="1"/>
  <c r="L107" i="1" s="1"/>
  <c r="E304" i="1"/>
  <c r="H304" i="1" s="1"/>
  <c r="H196" i="1"/>
  <c r="E263" i="1"/>
  <c r="H263" i="1" s="1"/>
  <c r="H269" i="1"/>
  <c r="L119" i="1"/>
  <c r="H300" i="1"/>
  <c r="E342" i="1"/>
  <c r="H342" i="1" s="1"/>
  <c r="E101" i="1"/>
  <c r="E227" i="1"/>
  <c r="H227" i="1" s="1"/>
  <c r="E191" i="1"/>
  <c r="H191" i="1" s="1"/>
  <c r="E339" i="1" l="1"/>
  <c r="H313" i="1"/>
  <c r="L113" i="1"/>
  <c r="E99" i="1"/>
  <c r="H99" i="1" s="1"/>
  <c r="H101" i="1"/>
  <c r="E372" i="1"/>
  <c r="H372" i="1" s="1"/>
  <c r="H377" i="1"/>
  <c r="E299" i="1"/>
  <c r="H299" i="1" s="1"/>
  <c r="E307" i="1"/>
  <c r="H307" i="1" s="1"/>
  <c r="E334" i="1" l="1"/>
  <c r="H334" i="1" s="1"/>
  <c r="H339" i="1"/>
  <c r="J302" i="1" l="1"/>
  <c r="L302" i="1"/>
  <c r="K302" i="1"/>
</calcChain>
</file>

<file path=xl/sharedStrings.xml><?xml version="1.0" encoding="utf-8"?>
<sst xmlns="http://schemas.openxmlformats.org/spreadsheetml/2006/main" count="202" uniqueCount="110">
  <si>
    <t>№ п/п</t>
  </si>
  <si>
    <t>Ответственный исполнитель, соисполнитель*</t>
  </si>
  <si>
    <t>За весь период реализации</t>
  </si>
  <si>
    <t>1.</t>
  </si>
  <si>
    <t>Основное мероприятие 1.1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</si>
  <si>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</si>
  <si>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Основное мероприятие 1.2. "Организация предоставления дошкольного образования в муниципальных образовательных организациях, создание условий для осуществления присмотра и ухода за детьми, содержание детей в муниципальных образовательных организациях"</t>
  </si>
  <si>
    <t>Приведение условий труда в соответствие с государственными нормативными требованиями охраны труда</t>
  </si>
  <si>
    <t>Финансовое обеспечение мероприятий по организации полноценного и сбалансированного питания воспитанников муниципальных дошкольных образовательных учреждений</t>
  </si>
  <si>
    <t>Расходы на обеспечение деятельности (оказания услуг) муниципальных дошкольных образовательных учреждений</t>
  </si>
  <si>
    <t>Поддержка приоритетных направлений развития отрасли образования</t>
  </si>
  <si>
    <t>Основное мероприятие 1.4. "Оказание мер социальной поддержки семьям с детьми"</t>
  </si>
  <si>
    <t>Социальная поддержка детей-инвалидов дошкольного возраста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</si>
  <si>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</si>
  <si>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Основное мероприятие 1.5.  «Предоставление мер социальной поддержки работникам образования»</t>
  </si>
  <si>
    <t>Итого по подпрограмме 1</t>
  </si>
  <si>
    <t>Основное мероприятие 2.1.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</si>
  <si>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организациях.</t>
  </si>
  <si>
    <t>Основное мероприятие 2.2. «Организация предоставления общего и дополнительного образования в муниципальных образовательных организациях, создание условий для осуществления присмотра и ухода за детьми, содержание детей в муниципальных образовательных организациях».</t>
  </si>
  <si>
    <t>Расходы на обеспечение деятельности (оказание услуг) муниципальных общеобразовательных учреждений</t>
  </si>
  <si>
    <t>Финансовое обеспечение мероприятий  по организации питания учащихся муниципальных общеобразовательных учреждений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</si>
  <si>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</si>
  <si>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дополнительных образовательных программ, финансируемых за счет сертификатов дополнительного образования в период действия программы персонифицированного финансирования</t>
  </si>
  <si>
    <t>3.</t>
  </si>
  <si>
    <t>Основное мероприятие 2.3. «Содействие развитию системы общего и дополнительного образования»</t>
  </si>
  <si>
    <t>Поддержка талантливой молодежи</t>
  </si>
  <si>
    <t>Расходы на проведение и участие в мероприятиях областного и местного значения</t>
  </si>
  <si>
    <t>Компенсация расходов за наем (поднаем) жилых помещений отдельным категориям работников муниципальных образовательных учреждений</t>
  </si>
  <si>
    <t>Организация временной занятости несовершеннолетних граждан в возрасте от 14 до 18 лет в свободное от учебы время</t>
  </si>
  <si>
    <t>Всего по подпрограмме 2</t>
  </si>
  <si>
    <t>Основное мероприятие 3.1.        «Обеспечение безопасности пребывания детей и взрослых в муниципальных образовательных организациях»</t>
  </si>
  <si>
    <t>ДОУ</t>
  </si>
  <si>
    <t>ОУ</t>
  </si>
  <si>
    <t>ДОП</t>
  </si>
  <si>
    <t>Итого по подпрограмме 3</t>
  </si>
  <si>
    <t>Подпрограмма 4 «Обеспечение защиты прав и интересов детей-сирот и детей, оставшихся без попечения родителей»</t>
  </si>
  <si>
    <t>Основное мероприятие 4.1.         «Организация и осуществление деятельности по опеке и попечительству в отношении несовершеннолетних граждан»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</si>
  <si>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</si>
  <si>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Основное мероприятие 4.2. «Государственное обеспечение и социальная поддержка детей-сирот и детей, оставшихся без попечения родителей»</t>
  </si>
  <si>
    <t>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</si>
  <si>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Итого по подпрограмме 4</t>
  </si>
  <si>
    <t>Расходы на обеспечение деятельности (оказание услуг) централизованных бухгалтерий</t>
  </si>
  <si>
    <t>Расходы на обеспечение деятельности (оказание услуг)  муниципального  автономного учреждения «Центр развития  дополнительного образования»</t>
  </si>
  <si>
    <t>Итого по подпрограмме 5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</si>
  <si>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</si>
  <si>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по модернизации школьных систем образования</t>
  </si>
  <si>
    <t>Расходы на обеспечение деятельности (оказание услуг) муниципального бюджетного учреждения дополнительного образования «Центр дополнительного образования детей»</t>
  </si>
  <si>
    <t>Предоставление мер социальной поддержки молодым специалистам образовательных учреждений и учреждений дополнительного образования детей</t>
  </si>
  <si>
    <t>Предоставление мер социальной поддержки педагогическим работникам и иным категориям граждан, работающим в муниципальных образовательных организациях, расположенных в сельских населенных пунктах, рабочих поселках, поселках городского типа (поселках, относящихся к городским населенным пунктам)</t>
  </si>
  <si>
    <t>Основное мероприятие 5.1. «Организация и осуществление деятельности по учебно-методическому, информационно-правовому и  бухгалтерскому сопровождению деятельности муниципальных образовательных организаций»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</si>
  <si>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</si>
  <si>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</si>
  <si>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Поддержка муниципальных общеобразовательных организаций, реализующих образовательные программы кадетской направленности</t>
  </si>
  <si>
    <t>Основное мероприятие "Федеральный проект "Педагоги и наставники" национального проекта "Молодежь и дети"</t>
  </si>
  <si>
    <t>2.</t>
  </si>
  <si>
    <t>4.</t>
  </si>
  <si>
    <t>5.</t>
  </si>
  <si>
    <t>6.</t>
  </si>
  <si>
    <t>7.</t>
  </si>
  <si>
    <t>8.</t>
  </si>
  <si>
    <t>9.</t>
  </si>
  <si>
    <t>10.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</si>
  <si>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образования,образовательные программы среднего общего образования</t>
  </si>
  <si>
    <t>Основное мероприятие 6.1 "Федеральный проект "Все лучшее детям" национального проекта "Молодежь и дети"</t>
  </si>
  <si>
    <t>Итого по подпрограмме 6</t>
  </si>
  <si>
    <t>Подпрограмма 6 «Модернизация школьных систем образования»</t>
  </si>
  <si>
    <t>Программа «Развитие образования Гусь-Хрустального муниципального округа»</t>
  </si>
  <si>
    <t>Подпрограмма 1 «Развитие дошкольного образования»</t>
  </si>
  <si>
    <t>Основное мероприятие 1.3.  "Содействие развитию системы дошкольного образования Гусь-Хрустального муниципального округа"</t>
  </si>
  <si>
    <t>Подпрограмма 2 «Развитие общего и дополнительного образования»</t>
  </si>
  <si>
    <t>Подпрограмма 3 «Комплексная безопасность образовательных организаций округа»</t>
  </si>
  <si>
    <t>* - органы и организации, не входящие в структуру администрации округа, привлекаются к выполнению мероприятий Программы по согласованию.</t>
  </si>
  <si>
    <t>Обеспечение информационной открытости образовательных организаций округа</t>
  </si>
  <si>
    <t>Основное мероприятие 2.4. «Оздоровление детей»</t>
  </si>
  <si>
    <t>Основное мероприятие 2.5. «Поддержка талантливой молодежи»</t>
  </si>
  <si>
    <t>Основное мероприятие 2.6. «Проведение мероприятий в сфере образования»</t>
  </si>
  <si>
    <t>Основное мероприятие 2.7. «Предоставление мер социальной поддержки работникам образования»</t>
  </si>
  <si>
    <t>Основное мероприятие 2.8. «Организация временного  трудоустройства несовершеннолетних граждан в свободное от учебы время»</t>
  </si>
  <si>
    <t>Федеральный бюджет</t>
  </si>
  <si>
    <t>ИТОГО:</t>
  </si>
  <si>
    <t>Обеспечения комплексной безопасности обучающихся, воспитанников и работников во время их трудовой и учебной деятельности, в том числе:</t>
  </si>
  <si>
    <t>2026-2030 гг.</t>
  </si>
  <si>
    <t>2026-2030гг.</t>
  </si>
  <si>
    <r>
      <rPr>
        <sz val="12"/>
        <color theme="1"/>
        <rFont val="Times New Roman"/>
        <family val="1"/>
        <charset val="204"/>
      </rPr>
      <t>Приложение 2
к Программе</t>
    </r>
    <r>
      <rPr>
        <sz val="11"/>
        <color theme="1"/>
        <rFont val="Times New Roman"/>
        <family val="1"/>
        <charset val="204"/>
      </rPr>
      <t xml:space="preserve">
</t>
    </r>
  </si>
  <si>
    <t>Областной бюджет</t>
  </si>
  <si>
    <t>Бюджет муниципального округа</t>
  </si>
  <si>
    <t xml:space="preserve">Цели программы: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доступности качественного образования в соответствии с меняющимися запросами населения и перспективными задачами развития общества и экономики.
2. Обеспечение защиты прав и интересов детей-сирот и детей, оставшихся без попечения родителей, и лиц из числа детей-сирот, и детей, оставшихся без попечения родителей.
3. Создание условий для внедрения современной и безопасной цифровой образовательной среды, обеспечивающей высокое качество и доступность образования всех видов и уровней.
4. Обеспечение организационных условий для реализации Программы.
</t>
  </si>
  <si>
    <t xml:space="preserve">Задачи подпрограммы 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Создание в системе дошкольного образования равных возможностей для полноценного развития каждого ребенка и получения качественного образования.
2. Повышение привлекательности работы в должности педагога в муниципальных образовательных организациях, реализующих программы дошкольного образования.
</t>
  </si>
  <si>
    <t xml:space="preserve">Управление образования администрации муниципального округа, образовательные организации </t>
  </si>
  <si>
    <t>Реализация инициативных проектов в сфере образования, имеющих приоритетное значение для жителей округа и определяемых с учетом их мнения</t>
  </si>
  <si>
    <t xml:space="preserve">Задачи подпрограммы 2: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Создание в системе общего образования равных возможностей для полноценного развития каждого ребенка и получения качественного образования.
2. Создание комплексной цифровой инфраструктуры системы образования округа. 
3. Обеспечение качества и доступности общего образования, в том числе для детей с ограниченными возможностями и детей-инвалидов.
4. Развитие муниципальной системы оценки качества образования на основе принципов открытости, объективности, прозрачности, общественно-профессионального участия.
5. Предоставление возможности для развития интеллектуального и творческого потенциала одаренных и талантливых детей.
6. Профессиональное развитие педагогических и управленческих кадров.
7. Повышение эффективности воспитательной системы, вовлечение родителей (законных представителей) и общественности в деятельность по развитию муниципальной системы образования.
8. Развитие материально-технической базы муниципальных учреждений образования.
9. Развитие системы дополнительного образования в муниципальном округе, создание условий для творческого развития детей и обеспечение их содержательного досуга.  
</t>
  </si>
  <si>
    <t>Независимая оценка качества условий осуществления образовательной деятельности образовательными организациями округа</t>
  </si>
  <si>
    <t xml:space="preserve">Задачи подпрограммы 3: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безопасности образовательных организаций, выполнение требований действующего законодательства, направленных на защиту жизни и здоровья обучающихся и работников во время их трудовой и учебной деятельности.
2. Обеспечение конструктивной надежности и безопасности зданий и сооружений образовательных организаций. 
3. Снижение рисков возникновения пожаров и обеспечение противопожарной безопасности в образовательных организациях. 
4. Обеспечение антитеррористической безопасности в образовательных организациях.
</t>
  </si>
  <si>
    <t xml:space="preserve">Задачи подпрограммы 4: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Организация предоставления государственных гарантий и мер социальной поддержки детям-сиротам, детям, оставшимся без попечения родителей, лицам из их числа.
2. Обеспечение семейного жизнеустройства детей-сирот, детей, оставшихся без попечения родителей.
</t>
  </si>
  <si>
    <t>Управление образования администрации муниципального округа</t>
  </si>
  <si>
    <t>Подпрограмма 5 «Обеспечение реализации муниципальной программы»</t>
  </si>
  <si>
    <t xml:space="preserve">Задачи подпрограммы 5: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эффективной реализации Программы.
2. Выполнение мероприятий Программы в полном объеме.
</t>
  </si>
  <si>
    <t>Управление образования администрации муниципального округа,              МКУ "Центр обеспечения деятельности ОУ округа",                                                                                                                                                                                                                                                                                                              МАУ Гусь-Хрустального района "ЦРДО", МКУ "ЦБ управления образования округа"</t>
  </si>
  <si>
    <t xml:space="preserve">Задачи подпрограммы 6: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Реализация мероприятий по проведению капитального ремонта зданий муниципальных общеобразовательных организаций округа.
2. Оснащение отремонтированных зданий муниципальных общеобразовательных организаций округа средствами обучения и воспитания, соответствующими современным условиям обучения.
3. Обеспечение в отношении отремонтированных зданий муниципальных общеобразовательных организаций округа требований к антитеррористической защищенности объектов (территорий).
4. Обеспечение дополнительного профессионального образования педагогических работников и обучение управленческих команд, состоящих из представителей администраций и педагогических работников в рамках реализации региональных проектов, в части мероприятий по капитальному ремонту и оснащению зданий муниципальных общеобразовательных организаций округа, в которых непосредственно осуществляется образовательная деятельность по образовательным программам начального общего и (или) основного общего и (или) среднего общего образования. 
</t>
  </si>
  <si>
    <t>Администрация муниципального округа, управление образования администрации муниципального округа</t>
  </si>
  <si>
    <t xml:space="preserve">Реализация инициативных проектов в сфере образования, имеющих приоритетное значение для жителей округа и определяемых с учетом их мнения </t>
  </si>
  <si>
    <t>Основное мероприятие  2.9.      «Независимая оценка качества образования»</t>
  </si>
  <si>
    <t>Основное мероприятие 5.2 «Развитие системы  персонифицированного  дополнительного образования на территории округа»</t>
  </si>
  <si>
    <t>Расходы на выплаты работникам по хозяйственно-техническому обслуживанию образовательных учреждений округа муниципального казенного учреждения «Центр учебно-методического и информационно-правового обеспечения деятельности образовательных учреждений Гусь-Хрустального муниципального округа»</t>
  </si>
  <si>
    <t>Расходы на обеспечение деятельности (оказание услуг) муниципального казенного учреждения «Центр учебно-методического и информационно-правового обеспечения деятельности образовательных учреждений Гусь-Хрустального муниципального округа»</t>
  </si>
  <si>
    <t xml:space="preserve">Перечень мероприятий и объемы финансирования муниципальной программы
</t>
  </si>
  <si>
    <t>Наименование подпрограммы, мероприятия</t>
  </si>
  <si>
    <t>Срок выполнения</t>
  </si>
  <si>
    <t>Объем финансирования, в т.ч.</t>
  </si>
  <si>
    <t>Внебюджетные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</si>
</sst>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1" fillId="0" borderId="0" xfId="0" applyNumberFormat="1" applyFont="1"/>
    <xf numFmtId="164" fontId="1" fillId="0" borderId="0" xfId="0" applyNumberFormat="1" applyFont="1"/>
    <xf numFmtId="0" fontId="10" fillId="0" borderId="0" xfId="0" applyNumberFormat="1" applyFont="1"/>
    <xf numFmtId="164" fontId="10" fillId="0" borderId="0" xfId="0" applyNumberFormat="1" applyFont="1"/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/>
    <xf numFmtId="0" fontId="11" fillId="2" borderId="0" xfId="0" applyNumberFormat="1" applyFont="1" applyFill="1"/>
    <xf numFmtId="0" fontId="11" fillId="0" borderId="0" xfId="0" applyNumberFormat="1" applyFont="1"/>
    <xf numFmtId="0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8" xfId="0" applyNumberFormat="1" applyFont="1" applyFill="1" applyBorder="1" applyAlignment="1">
      <alignment horizontal="center" vertical="top" wrapText="1"/>
    </xf>
    <xf numFmtId="164" fontId="7" fillId="0" borderId="8" xfId="0" applyNumberFormat="1" applyFont="1" applyFill="1" applyBorder="1" applyAlignment="1">
      <alignment horizontal="center" vertical="top"/>
    </xf>
    <xf numFmtId="0" fontId="1" fillId="0" borderId="10" xfId="0" applyNumberFormat="1" applyFont="1" applyBorder="1"/>
    <xf numFmtId="0" fontId="12" fillId="0" borderId="10" xfId="0" applyNumberFormat="1" applyFont="1" applyBorder="1"/>
    <xf numFmtId="164" fontId="13" fillId="0" borderId="10" xfId="0" applyNumberFormat="1" applyFont="1" applyBorder="1"/>
    <xf numFmtId="0" fontId="2" fillId="0" borderId="10" xfId="0" applyNumberFormat="1" applyFont="1" applyBorder="1"/>
    <xf numFmtId="164" fontId="2" fillId="0" borderId="10" xfId="0" applyNumberFormat="1" applyFont="1" applyBorder="1"/>
    <xf numFmtId="164" fontId="7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/>
    <xf numFmtId="0" fontId="4" fillId="2" borderId="1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3" fillId="0" borderId="20" xfId="0" applyNumberFormat="1" applyFont="1" applyBorder="1" applyAlignment="1">
      <alignment horizontal="center"/>
    </xf>
    <xf numFmtId="0" fontId="4" fillId="0" borderId="20" xfId="0" applyNumberFormat="1" applyFont="1" applyBorder="1"/>
    <xf numFmtId="164" fontId="4" fillId="0" borderId="2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4" fillId="0" borderId="10" xfId="0" applyNumberFormat="1" applyFont="1" applyBorder="1"/>
    <xf numFmtId="164" fontId="4" fillId="0" borderId="10" xfId="0" applyNumberFormat="1" applyFont="1" applyBorder="1"/>
    <xf numFmtId="0" fontId="14" fillId="0" borderId="10" xfId="0" applyNumberFormat="1" applyFont="1" applyBorder="1"/>
    <xf numFmtId="164" fontId="14" fillId="0" borderId="10" xfId="0" applyNumberFormat="1" applyFont="1" applyBorder="1"/>
    <xf numFmtId="164" fontId="3" fillId="0" borderId="10" xfId="0" applyNumberFormat="1" applyFont="1" applyBorder="1"/>
    <xf numFmtId="1" fontId="4" fillId="0" borderId="10" xfId="0" applyNumberFormat="1" applyFont="1" applyBorder="1"/>
    <xf numFmtId="164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/>
    <xf numFmtId="0" fontId="7" fillId="0" borderId="24" xfId="0" applyNumberFormat="1" applyFont="1" applyFill="1" applyBorder="1" applyAlignment="1">
      <alignment wrapText="1"/>
    </xf>
    <xf numFmtId="164" fontId="4" fillId="0" borderId="24" xfId="0" applyNumberFormat="1" applyFont="1" applyBorder="1"/>
    <xf numFmtId="164" fontId="3" fillId="0" borderId="24" xfId="0" applyNumberFormat="1" applyFont="1" applyBorder="1"/>
    <xf numFmtId="164" fontId="5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4" fontId="7" fillId="0" borderId="17" xfId="0" applyNumberFormat="1" applyFont="1" applyFill="1" applyBorder="1" applyAlignment="1">
      <alignment horizontal="center" vertical="top"/>
    </xf>
    <xf numFmtId="1" fontId="4" fillId="0" borderId="20" xfId="0" applyNumberFormat="1" applyFont="1" applyBorder="1"/>
    <xf numFmtId="0" fontId="14" fillId="0" borderId="20" xfId="0" applyNumberFormat="1" applyFont="1" applyBorder="1"/>
    <xf numFmtId="0" fontId="3" fillId="0" borderId="10" xfId="0" applyNumberFormat="1" applyFont="1" applyBorder="1"/>
    <xf numFmtId="164" fontId="3" fillId="0" borderId="10" xfId="0" applyNumberFormat="1" applyFont="1" applyBorder="1" applyAlignment="1"/>
    <xf numFmtId="164" fontId="7" fillId="0" borderId="4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/>
    </xf>
    <xf numFmtId="164" fontId="3" fillId="0" borderId="24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 wrapText="1"/>
    </xf>
    <xf numFmtId="0" fontId="1" fillId="0" borderId="24" xfId="0" applyNumberFormat="1" applyFont="1" applyBorder="1"/>
    <xf numFmtId="0" fontId="12" fillId="0" borderId="24" xfId="0" applyNumberFormat="1" applyFont="1" applyBorder="1"/>
    <xf numFmtId="0" fontId="7" fillId="0" borderId="6" xfId="0" applyNumberFormat="1" applyFont="1" applyFill="1" applyBorder="1" applyAlignment="1">
      <alignment wrapText="1"/>
    </xf>
    <xf numFmtId="0" fontId="2" fillId="0" borderId="10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8" fillId="0" borderId="4" xfId="0" applyNumberFormat="1" applyFont="1" applyFill="1" applyBorder="1" applyAlignment="1">
      <alignment horizontal="center"/>
    </xf>
    <xf numFmtId="0" fontId="8" fillId="0" borderId="9" xfId="0" applyNumberFormat="1" applyFont="1" applyFill="1" applyBorder="1" applyAlignment="1">
      <alignment horizontal="center"/>
    </xf>
    <xf numFmtId="0" fontId="5" fillId="0" borderId="26" xfId="0" applyNumberFormat="1" applyFont="1" applyFill="1" applyBorder="1" applyAlignment="1">
      <alignment horizontal="left" vertical="top" wrapText="1"/>
    </xf>
    <xf numFmtId="0" fontId="5" fillId="0" borderId="27" xfId="0" applyNumberFormat="1" applyFont="1" applyFill="1" applyBorder="1" applyAlignment="1">
      <alignment horizontal="left" vertical="top" wrapText="1"/>
    </xf>
    <xf numFmtId="0" fontId="5" fillId="0" borderId="28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right"/>
    </xf>
    <xf numFmtId="0" fontId="3" fillId="0" borderId="20" xfId="0" applyNumberFormat="1" applyFont="1" applyBorder="1" applyAlignment="1">
      <alignment horizontal="right"/>
    </xf>
    <xf numFmtId="0" fontId="1" fillId="0" borderId="29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14" xfId="0" applyNumberFormat="1" applyFont="1" applyBorder="1" applyAlignment="1">
      <alignment horizontal="right" vertical="top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top"/>
    </xf>
    <xf numFmtId="0" fontId="4" fillId="2" borderId="10" xfId="0" applyNumberFormat="1" applyFont="1" applyFill="1" applyBorder="1" applyAlignment="1">
      <alignment horizontal="left" vertical="top" wrapText="1"/>
    </xf>
    <xf numFmtId="0" fontId="5" fillId="2" borderId="19" xfId="0" applyNumberFormat="1" applyFont="1" applyFill="1" applyBorder="1" applyAlignment="1">
      <alignment horizontal="left" vertical="top" wrapText="1"/>
    </xf>
    <xf numFmtId="0" fontId="5" fillId="2" borderId="11" xfId="0" applyNumberFormat="1" applyFont="1" applyFill="1" applyBorder="1" applyAlignment="1">
      <alignment horizontal="left" vertical="top" wrapText="1"/>
    </xf>
    <xf numFmtId="0" fontId="5" fillId="2" borderId="12" xfId="0" applyNumberFormat="1" applyFont="1" applyFill="1" applyBorder="1" applyAlignment="1">
      <alignment horizontal="left" vertical="top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top"/>
    </xf>
    <xf numFmtId="0" fontId="5" fillId="0" borderId="29" xfId="0" applyNumberFormat="1" applyFont="1" applyFill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/>
    </xf>
    <xf numFmtId="0" fontId="8" fillId="0" borderId="6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/>
    </xf>
    <xf numFmtId="0" fontId="8" fillId="0" borderId="13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wrapText="1"/>
    </xf>
    <xf numFmtId="0" fontId="5" fillId="0" borderId="14" xfId="0" applyNumberFormat="1" applyFont="1" applyFill="1" applyBorder="1" applyAlignment="1">
      <alignment horizontal="left" wrapText="1"/>
    </xf>
    <xf numFmtId="0" fontId="7" fillId="2" borderId="1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 vertical="top" wrapText="1"/>
    </xf>
    <xf numFmtId="0" fontId="8" fillId="0" borderId="4" xfId="0" applyNumberFormat="1" applyFont="1" applyFill="1" applyBorder="1" applyAlignment="1">
      <alignment horizontal="center" wrapText="1"/>
    </xf>
    <xf numFmtId="0" fontId="8" fillId="0" borderId="9" xfId="0" applyNumberFormat="1" applyFont="1" applyFill="1" applyBorder="1" applyAlignment="1">
      <alignment horizontal="center" wrapText="1"/>
    </xf>
    <xf numFmtId="0" fontId="8" fillId="0" borderId="6" xfId="0" applyNumberFormat="1" applyFont="1" applyFill="1" applyBorder="1" applyAlignment="1">
      <alignment horizontal="center" wrapText="1"/>
    </xf>
    <xf numFmtId="0" fontId="5" fillId="0" borderId="30" xfId="0" applyNumberFormat="1" applyFont="1" applyFill="1" applyBorder="1" applyAlignment="1">
      <alignment horizontal="center"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/>
    </xf>
    <xf numFmtId="0" fontId="9" fillId="0" borderId="4" xfId="0" applyNumberFormat="1" applyFont="1" applyFill="1" applyBorder="1" applyAlignment="1">
      <alignment horizontal="center"/>
    </xf>
    <xf numFmtId="0" fontId="9" fillId="0" borderId="9" xfId="0" applyNumberFormat="1" applyFont="1" applyFill="1" applyBorder="1" applyAlignment="1">
      <alignment horizontal="center"/>
    </xf>
    <xf numFmtId="0" fontId="9" fillId="0" borderId="6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0" borderId="12" xfId="0" applyNumberFormat="1" applyFont="1" applyFill="1" applyBorder="1" applyAlignment="1">
      <alignment horizontal="left" vertical="top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wrapText="1"/>
    </xf>
    <xf numFmtId="0" fontId="7" fillId="0" borderId="9" xfId="0" applyNumberFormat="1" applyFont="1" applyFill="1" applyBorder="1" applyAlignment="1">
      <alignment horizontal="center" wrapText="1"/>
    </xf>
    <xf numFmtId="0" fontId="5" fillId="0" borderId="4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top" wrapText="1"/>
    </xf>
    <xf numFmtId="0" fontId="5" fillId="0" borderId="24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18" xfId="0" applyNumberFormat="1" applyFont="1" applyFill="1" applyBorder="1" applyAlignment="1">
      <alignment horizontal="center" vertical="top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34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wrapText="1"/>
    </xf>
    <xf numFmtId="0" fontId="8" fillId="0" borderId="24" xfId="0" applyNumberFormat="1" applyFont="1" applyFill="1" applyBorder="1" applyAlignment="1">
      <alignment horizont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9"/>
  <sheetViews>
    <sheetView tabSelected="1" zoomScale="130" zoomScaleNormal="130" workbookViewId="0">
      <selection activeCell="Q4" sqref="Q4"/>
    </sheetView>
  </sheetViews>
  <sheetFormatPr defaultColWidth="9.140625" defaultRowHeight="15" x14ac:dyDescent="0.25"/>
  <cols>
    <col min="1" max="1" width="9.42578125" customWidth="1"/>
    <col min="2" max="2" width="42.140625" customWidth="1"/>
    <col min="3" max="3" width="19" customWidth="1"/>
    <col min="4" max="4" width="12.7109375" hidden="1" customWidth="1"/>
    <col min="5" max="7" width="12.140625" style="7" hidden="1" customWidth="1"/>
    <col min="8" max="8" width="11.85546875" hidden="1" customWidth="1"/>
    <col min="9" max="9" width="9.5703125" hidden="1" customWidth="1"/>
    <col min="10" max="10" width="9.140625" hidden="1" customWidth="1"/>
    <col min="11" max="11" width="0.140625" hidden="1" customWidth="1"/>
    <col min="12" max="12" width="1.28515625" hidden="1" customWidth="1"/>
    <col min="13" max="13" width="15.7109375" customWidth="1"/>
    <col min="14" max="14" width="13.42578125" customWidth="1"/>
    <col min="15" max="15" width="11.5703125" customWidth="1"/>
    <col min="16" max="16" width="12.140625" customWidth="1"/>
    <col min="17" max="17" width="15.42578125" customWidth="1"/>
  </cols>
  <sheetData>
    <row r="1" spans="1:17" ht="32.25" customHeight="1" x14ac:dyDescent="0.25">
      <c r="A1" s="86" t="s">
        <v>83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8"/>
    </row>
    <row r="2" spans="1:17" ht="43.5" customHeight="1" x14ac:dyDescent="0.25">
      <c r="A2" s="164" t="s">
        <v>105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6"/>
    </row>
    <row r="3" spans="1:17" ht="21" customHeight="1" x14ac:dyDescent="0.25">
      <c r="A3" s="105" t="s">
        <v>0</v>
      </c>
      <c r="B3" s="105" t="s">
        <v>106</v>
      </c>
      <c r="C3" s="105" t="s">
        <v>1</v>
      </c>
      <c r="E3" s="111"/>
      <c r="F3" s="111"/>
      <c r="G3" s="111"/>
      <c r="H3" s="112"/>
      <c r="M3" s="105" t="s">
        <v>107</v>
      </c>
      <c r="N3" s="89" t="s">
        <v>108</v>
      </c>
      <c r="O3" s="90"/>
      <c r="P3" s="90"/>
      <c r="Q3" s="91"/>
    </row>
    <row r="4" spans="1:17" ht="57.75" customHeight="1" x14ac:dyDescent="0.25">
      <c r="A4" s="106"/>
      <c r="B4" s="106"/>
      <c r="C4" s="106"/>
      <c r="E4" s="8">
        <v>2026</v>
      </c>
      <c r="F4" s="8">
        <v>2027</v>
      </c>
      <c r="G4" s="8">
        <v>2028</v>
      </c>
      <c r="H4" s="4" t="s">
        <v>2</v>
      </c>
      <c r="M4" s="106"/>
      <c r="N4" s="60" t="s">
        <v>78</v>
      </c>
      <c r="O4" s="60" t="s">
        <v>84</v>
      </c>
      <c r="P4" s="60" t="s">
        <v>85</v>
      </c>
      <c r="Q4" s="60" t="s">
        <v>109</v>
      </c>
    </row>
    <row r="5" spans="1:17" ht="15.75" x14ac:dyDescent="0.25">
      <c r="A5" s="113" t="s">
        <v>66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5"/>
    </row>
    <row r="6" spans="1:17" ht="127.5" customHeight="1" x14ac:dyDescent="0.25">
      <c r="A6" s="26"/>
      <c r="B6" s="94" t="s">
        <v>86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 ht="15.75" x14ac:dyDescent="0.25">
      <c r="A7" s="119" t="s">
        <v>67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17" ht="80.25" customHeight="1" x14ac:dyDescent="0.25">
      <c r="A8" s="25"/>
      <c r="B8" s="95" t="s">
        <v>87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7"/>
    </row>
    <row r="9" spans="1:17" ht="18" customHeight="1" x14ac:dyDescent="0.25">
      <c r="A9" s="101" t="s">
        <v>3</v>
      </c>
      <c r="B9" s="98" t="s">
        <v>4</v>
      </c>
      <c r="C9" s="133" t="s">
        <v>88</v>
      </c>
      <c r="D9" s="92" t="s">
        <v>81</v>
      </c>
      <c r="E9" s="27" t="e">
        <f>#REF!</f>
        <v>#REF!</v>
      </c>
      <c r="F9" s="27" t="e">
        <f>#REF!</f>
        <v>#REF!</v>
      </c>
      <c r="G9" s="27" t="e">
        <f>#REF!</f>
        <v>#REF!</v>
      </c>
      <c r="H9" s="28" t="e">
        <f>E9+F9+G9</f>
        <v>#REF!</v>
      </c>
      <c r="M9" s="29">
        <v>2026</v>
      </c>
      <c r="N9" s="30"/>
      <c r="O9" s="31">
        <f>O15</f>
        <v>91474</v>
      </c>
      <c r="P9" s="31"/>
      <c r="Q9" s="31"/>
    </row>
    <row r="10" spans="1:17" ht="13.5" customHeight="1" x14ac:dyDescent="0.25">
      <c r="A10" s="102"/>
      <c r="B10" s="99"/>
      <c r="C10" s="133"/>
      <c r="D10" s="92"/>
      <c r="E10" s="10"/>
      <c r="F10" s="10"/>
      <c r="G10" s="10"/>
      <c r="H10" s="9"/>
      <c r="M10" s="32">
        <v>2027</v>
      </c>
      <c r="N10" s="33"/>
      <c r="O10" s="34">
        <f t="shared" ref="O10:O13" si="0">O16</f>
        <v>96962</v>
      </c>
      <c r="P10" s="34"/>
      <c r="Q10" s="34"/>
    </row>
    <row r="11" spans="1:17" ht="13.5" customHeight="1" x14ac:dyDescent="0.25">
      <c r="A11" s="102"/>
      <c r="B11" s="99"/>
      <c r="C11" s="133"/>
      <c r="D11" s="92"/>
      <c r="E11" s="10"/>
      <c r="F11" s="10"/>
      <c r="G11" s="10"/>
      <c r="H11" s="9"/>
      <c r="M11" s="32">
        <v>2028</v>
      </c>
      <c r="N11" s="33"/>
      <c r="O11" s="34">
        <f t="shared" si="0"/>
        <v>96962</v>
      </c>
      <c r="P11" s="34"/>
      <c r="Q11" s="34"/>
    </row>
    <row r="12" spans="1:17" ht="13.5" customHeight="1" x14ac:dyDescent="0.25">
      <c r="A12" s="102"/>
      <c r="B12" s="99"/>
      <c r="C12" s="133"/>
      <c r="D12" s="92"/>
      <c r="E12" s="10"/>
      <c r="F12" s="10"/>
      <c r="G12" s="10"/>
      <c r="H12" s="9"/>
      <c r="M12" s="32">
        <v>2029</v>
      </c>
      <c r="N12" s="33"/>
      <c r="O12" s="34">
        <f t="shared" si="0"/>
        <v>96962</v>
      </c>
      <c r="P12" s="34"/>
      <c r="Q12" s="34"/>
    </row>
    <row r="13" spans="1:17" ht="27" customHeight="1" x14ac:dyDescent="0.25">
      <c r="A13" s="102"/>
      <c r="B13" s="99"/>
      <c r="C13" s="133"/>
      <c r="D13" s="92"/>
      <c r="E13" s="10"/>
      <c r="F13" s="10"/>
      <c r="G13" s="10"/>
      <c r="H13" s="9"/>
      <c r="M13" s="32">
        <v>2030</v>
      </c>
      <c r="N13" s="33"/>
      <c r="O13" s="34">
        <f t="shared" si="0"/>
        <v>96962</v>
      </c>
      <c r="P13" s="34"/>
      <c r="Q13" s="34"/>
    </row>
    <row r="14" spans="1:17" ht="80.25" customHeight="1" x14ac:dyDescent="0.25">
      <c r="A14" s="103"/>
      <c r="B14" s="100"/>
      <c r="C14" s="133"/>
      <c r="D14" s="92"/>
      <c r="E14" s="10"/>
      <c r="F14" s="10"/>
      <c r="G14" s="10"/>
      <c r="H14" s="9"/>
      <c r="M14" s="32" t="s">
        <v>79</v>
      </c>
      <c r="N14" s="33"/>
      <c r="O14" s="34">
        <f>O9+O10+O11+O12+O13</f>
        <v>479322</v>
      </c>
      <c r="P14" s="21"/>
      <c r="Q14" s="21"/>
    </row>
    <row r="15" spans="1:17" ht="32.25" customHeight="1" x14ac:dyDescent="0.25">
      <c r="A15" s="71"/>
      <c r="B15" s="75" t="s">
        <v>5</v>
      </c>
      <c r="C15" s="133"/>
      <c r="D15" s="92"/>
      <c r="E15" s="10" t="e">
        <f>#REF!</f>
        <v>#REF!</v>
      </c>
      <c r="F15" s="10" t="e">
        <f>#REF!</f>
        <v>#REF!</v>
      </c>
      <c r="G15" s="10" t="e">
        <f>#REF!</f>
        <v>#REF!</v>
      </c>
      <c r="H15" s="9" t="e">
        <f>E15+F15+G15</f>
        <v>#REF!</v>
      </c>
      <c r="M15" s="33">
        <v>2026</v>
      </c>
      <c r="N15" s="33"/>
      <c r="O15" s="34">
        <v>91474</v>
      </c>
      <c r="P15" s="22"/>
      <c r="Q15" s="22"/>
    </row>
    <row r="16" spans="1:17" ht="15.75" x14ac:dyDescent="0.25">
      <c r="A16" s="71"/>
      <c r="B16" s="76"/>
      <c r="C16" s="133"/>
      <c r="D16" s="92"/>
      <c r="E16" s="10"/>
      <c r="F16" s="10"/>
      <c r="G16" s="10"/>
      <c r="H16" s="9"/>
      <c r="M16" s="33">
        <v>2027</v>
      </c>
      <c r="N16" s="33"/>
      <c r="O16" s="34">
        <v>96962</v>
      </c>
      <c r="P16" s="22"/>
      <c r="Q16" s="22"/>
    </row>
    <row r="17" spans="1:17" ht="15.75" customHeight="1" x14ac:dyDescent="0.25">
      <c r="A17" s="71"/>
      <c r="B17" s="76"/>
      <c r="C17" s="133"/>
      <c r="D17" s="92"/>
      <c r="E17" s="10"/>
      <c r="F17" s="10"/>
      <c r="G17" s="10"/>
      <c r="H17" s="9"/>
      <c r="M17" s="33">
        <v>2028</v>
      </c>
      <c r="N17" s="33"/>
      <c r="O17" s="34">
        <v>96962</v>
      </c>
      <c r="P17" s="22"/>
      <c r="Q17" s="22"/>
    </row>
    <row r="18" spans="1:17" ht="13.5" customHeight="1" x14ac:dyDescent="0.25">
      <c r="A18" s="71"/>
      <c r="B18" s="76"/>
      <c r="C18" s="133"/>
      <c r="D18" s="92"/>
      <c r="E18" s="10"/>
      <c r="F18" s="10"/>
      <c r="G18" s="10"/>
      <c r="H18" s="9"/>
      <c r="M18" s="33">
        <v>2029</v>
      </c>
      <c r="N18" s="33"/>
      <c r="O18" s="34">
        <v>96962</v>
      </c>
      <c r="P18" s="22"/>
      <c r="Q18" s="22"/>
    </row>
    <row r="19" spans="1:17" ht="14.25" customHeight="1" x14ac:dyDescent="0.25">
      <c r="A19" s="71"/>
      <c r="B19" s="76"/>
      <c r="C19" s="133"/>
      <c r="D19" s="92"/>
      <c r="E19" s="10"/>
      <c r="F19" s="10"/>
      <c r="G19" s="10"/>
      <c r="H19" s="9"/>
      <c r="M19" s="33">
        <v>2030</v>
      </c>
      <c r="N19" s="33"/>
      <c r="O19" s="34">
        <v>96962</v>
      </c>
      <c r="P19" s="22"/>
      <c r="Q19" s="22"/>
    </row>
    <row r="20" spans="1:17" ht="66" customHeight="1" x14ac:dyDescent="0.25">
      <c r="A20" s="104"/>
      <c r="B20" s="77"/>
      <c r="C20" s="133"/>
      <c r="D20" s="92"/>
      <c r="E20" s="10"/>
      <c r="F20" s="10"/>
      <c r="G20" s="10"/>
      <c r="H20" s="9"/>
      <c r="M20" s="32" t="s">
        <v>79</v>
      </c>
      <c r="N20" s="37"/>
      <c r="O20" s="37">
        <f t="shared" ref="O20" si="1">O15+O16+O17+O18+O19</f>
        <v>479322</v>
      </c>
      <c r="P20" s="37"/>
      <c r="Q20" s="37"/>
    </row>
    <row r="21" spans="1:17" ht="30.75" customHeight="1" x14ac:dyDescent="0.25">
      <c r="A21" s="78" t="s">
        <v>54</v>
      </c>
      <c r="B21" s="75" t="s">
        <v>6</v>
      </c>
      <c r="C21" s="133"/>
      <c r="D21" s="92"/>
      <c r="E21" s="10" t="e">
        <f t="shared" ref="E21:F21" si="2">E24+E26</f>
        <v>#REF!</v>
      </c>
      <c r="F21" s="10" t="e">
        <f t="shared" si="2"/>
        <v>#REF!</v>
      </c>
      <c r="G21" s="10" t="e">
        <f t="shared" ref="G21" si="3">G24+G26</f>
        <v>#REF!</v>
      </c>
      <c r="H21" s="9" t="e">
        <f>E21+F21+G21</f>
        <v>#REF!</v>
      </c>
      <c r="M21" s="33">
        <v>2026</v>
      </c>
      <c r="N21" s="34"/>
      <c r="O21" s="34"/>
      <c r="P21" s="34">
        <f t="shared" ref="P21:Q25" si="4">P27+P33+P39+P45</f>
        <v>115995.6</v>
      </c>
      <c r="Q21" s="34">
        <f t="shared" si="4"/>
        <v>16597</v>
      </c>
    </row>
    <row r="22" spans="1:17" ht="16.5" customHeight="1" x14ac:dyDescent="0.25">
      <c r="A22" s="79"/>
      <c r="B22" s="76"/>
      <c r="C22" s="133"/>
      <c r="D22" s="92"/>
      <c r="E22" s="10"/>
      <c r="F22" s="10"/>
      <c r="G22" s="10"/>
      <c r="H22" s="9"/>
      <c r="M22" s="33">
        <v>2027</v>
      </c>
      <c r="N22" s="34"/>
      <c r="O22" s="34"/>
      <c r="P22" s="34">
        <f t="shared" si="4"/>
        <v>111024</v>
      </c>
      <c r="Q22" s="34">
        <f t="shared" si="4"/>
        <v>16597</v>
      </c>
    </row>
    <row r="23" spans="1:17" ht="15" customHeight="1" x14ac:dyDescent="0.25">
      <c r="A23" s="79"/>
      <c r="B23" s="76"/>
      <c r="C23" s="133"/>
      <c r="D23" s="92"/>
      <c r="E23" s="10"/>
      <c r="F23" s="10"/>
      <c r="G23" s="10"/>
      <c r="H23" s="9"/>
      <c r="M23" s="33">
        <v>2028</v>
      </c>
      <c r="N23" s="34"/>
      <c r="O23" s="34"/>
      <c r="P23" s="34">
        <f t="shared" si="4"/>
        <v>111024</v>
      </c>
      <c r="Q23" s="34">
        <f t="shared" si="4"/>
        <v>16597</v>
      </c>
    </row>
    <row r="24" spans="1:17" ht="15.75" x14ac:dyDescent="0.25">
      <c r="A24" s="79"/>
      <c r="B24" s="76"/>
      <c r="C24" s="133"/>
      <c r="D24" s="92"/>
      <c r="E24" s="10" t="e">
        <f>#REF!+E37+E44+E50</f>
        <v>#REF!</v>
      </c>
      <c r="F24" s="10" t="e">
        <f>#REF!+F37+F44+F50</f>
        <v>#REF!</v>
      </c>
      <c r="G24" s="10" t="e">
        <f>#REF!+G37+G44+G50</f>
        <v>#REF!</v>
      </c>
      <c r="H24" s="9" t="e">
        <f t="shared" ref="H24:H27" si="5">E24+F24+G24</f>
        <v>#REF!</v>
      </c>
      <c r="M24" s="33">
        <v>2029</v>
      </c>
      <c r="N24" s="34"/>
      <c r="O24" s="34"/>
      <c r="P24" s="34">
        <f t="shared" si="4"/>
        <v>111024</v>
      </c>
      <c r="Q24" s="34">
        <f t="shared" si="4"/>
        <v>16597</v>
      </c>
    </row>
    <row r="25" spans="1:17" ht="15.75" x14ac:dyDescent="0.25">
      <c r="A25" s="79"/>
      <c r="B25" s="76"/>
      <c r="C25" s="133"/>
      <c r="D25" s="92"/>
      <c r="E25" s="10"/>
      <c r="F25" s="10"/>
      <c r="G25" s="10"/>
      <c r="H25" s="9"/>
      <c r="M25" s="33">
        <v>2030</v>
      </c>
      <c r="N25" s="34"/>
      <c r="O25" s="34"/>
      <c r="P25" s="34">
        <f t="shared" si="4"/>
        <v>111024</v>
      </c>
      <c r="Q25" s="34">
        <f t="shared" si="4"/>
        <v>16597</v>
      </c>
    </row>
    <row r="26" spans="1:17" ht="32.25" customHeight="1" x14ac:dyDescent="0.25">
      <c r="A26" s="80"/>
      <c r="B26" s="77"/>
      <c r="C26" s="133"/>
      <c r="D26" s="92"/>
      <c r="E26" s="10">
        <f>E38</f>
        <v>16597</v>
      </c>
      <c r="F26" s="10">
        <f t="shared" ref="F26:G26" si="6">F38</f>
        <v>16597</v>
      </c>
      <c r="G26" s="10">
        <f t="shared" si="6"/>
        <v>16597</v>
      </c>
      <c r="H26" s="9">
        <f t="shared" si="5"/>
        <v>49791</v>
      </c>
      <c r="M26" s="32" t="s">
        <v>79</v>
      </c>
      <c r="N26" s="37"/>
      <c r="O26" s="37"/>
      <c r="P26" s="37">
        <f t="shared" ref="P26:Q26" si="7">P21+P22+P23+P24+P25</f>
        <v>560091.6</v>
      </c>
      <c r="Q26" s="37">
        <f t="shared" si="7"/>
        <v>82985</v>
      </c>
    </row>
    <row r="27" spans="1:17" ht="20.25" customHeight="1" x14ac:dyDescent="0.25">
      <c r="A27" s="70"/>
      <c r="B27" s="75" t="s">
        <v>7</v>
      </c>
      <c r="C27" s="133"/>
      <c r="D27" s="92"/>
      <c r="E27" s="10" t="e">
        <f>#REF!</f>
        <v>#REF!</v>
      </c>
      <c r="F27" s="10" t="e">
        <f>#REF!</f>
        <v>#REF!</v>
      </c>
      <c r="G27" s="10" t="e">
        <f>#REF!</f>
        <v>#REF!</v>
      </c>
      <c r="H27" s="9" t="e">
        <f t="shared" si="5"/>
        <v>#REF!</v>
      </c>
      <c r="M27" s="33">
        <v>2026</v>
      </c>
      <c r="N27" s="34"/>
      <c r="O27" s="33"/>
      <c r="P27" s="33">
        <v>61.2</v>
      </c>
      <c r="Q27" s="33"/>
    </row>
    <row r="28" spans="1:17" ht="15.75" customHeight="1" x14ac:dyDescent="0.25">
      <c r="A28" s="71"/>
      <c r="B28" s="76"/>
      <c r="C28" s="133"/>
      <c r="D28" s="92"/>
      <c r="E28" s="10"/>
      <c r="F28" s="10"/>
      <c r="G28" s="10"/>
      <c r="H28" s="9"/>
      <c r="M28" s="33">
        <v>2027</v>
      </c>
      <c r="N28" s="34"/>
      <c r="O28" s="33"/>
      <c r="P28" s="33">
        <v>61.2</v>
      </c>
      <c r="Q28" s="33"/>
    </row>
    <row r="29" spans="1:17" ht="15.75" customHeight="1" x14ac:dyDescent="0.25">
      <c r="A29" s="71"/>
      <c r="B29" s="76"/>
      <c r="C29" s="133"/>
      <c r="D29" s="92"/>
      <c r="E29" s="10"/>
      <c r="F29" s="10"/>
      <c r="G29" s="10"/>
      <c r="H29" s="9"/>
      <c r="M29" s="33">
        <v>2028</v>
      </c>
      <c r="N29" s="34"/>
      <c r="O29" s="33"/>
      <c r="P29" s="33">
        <v>61.2</v>
      </c>
      <c r="Q29" s="33"/>
    </row>
    <row r="30" spans="1:17" ht="15.75" customHeight="1" x14ac:dyDescent="0.25">
      <c r="A30" s="71"/>
      <c r="B30" s="76"/>
      <c r="C30" s="133"/>
      <c r="D30" s="92"/>
      <c r="E30" s="10"/>
      <c r="F30" s="10"/>
      <c r="G30" s="10"/>
      <c r="H30" s="9"/>
      <c r="M30" s="33">
        <v>2029</v>
      </c>
      <c r="N30" s="34"/>
      <c r="O30" s="33"/>
      <c r="P30" s="33">
        <v>61.2</v>
      </c>
      <c r="Q30" s="33"/>
    </row>
    <row r="31" spans="1:17" ht="16.5" customHeight="1" x14ac:dyDescent="0.25">
      <c r="A31" s="71"/>
      <c r="B31" s="76"/>
      <c r="C31" s="133"/>
      <c r="D31" s="92"/>
      <c r="E31" s="10"/>
      <c r="F31" s="10"/>
      <c r="G31" s="10"/>
      <c r="H31" s="9"/>
      <c r="M31" s="33">
        <v>2030</v>
      </c>
      <c r="N31" s="34"/>
      <c r="O31" s="33"/>
      <c r="P31" s="33">
        <v>61.2</v>
      </c>
      <c r="Q31" s="33"/>
    </row>
    <row r="32" spans="1:17" ht="17.25" customHeight="1" x14ac:dyDescent="0.25">
      <c r="A32" s="71"/>
      <c r="B32" s="76"/>
      <c r="C32" s="133"/>
      <c r="D32" s="92"/>
      <c r="E32" s="10"/>
      <c r="F32" s="10"/>
      <c r="G32" s="10"/>
      <c r="H32" s="9"/>
      <c r="M32" s="32" t="s">
        <v>79</v>
      </c>
      <c r="N32" s="37"/>
      <c r="O32" s="37"/>
      <c r="P32" s="37">
        <f t="shared" ref="P32" si="8">P27+P28+P29+P30+P31</f>
        <v>306</v>
      </c>
      <c r="Q32" s="37"/>
    </row>
    <row r="33" spans="1:17" ht="21.75" customHeight="1" x14ac:dyDescent="0.25">
      <c r="A33" s="70"/>
      <c r="B33" s="75" t="s">
        <v>8</v>
      </c>
      <c r="C33" s="133"/>
      <c r="D33" s="92"/>
      <c r="E33" s="10">
        <f t="shared" ref="E33:F33" si="9">E37+E38</f>
        <v>24730.400000000001</v>
      </c>
      <c r="F33" s="10">
        <f t="shared" si="9"/>
        <v>24730.400000000001</v>
      </c>
      <c r="G33" s="10">
        <f t="shared" ref="G33" si="10">G37+G38</f>
        <v>24730.400000000001</v>
      </c>
      <c r="H33" s="9">
        <f t="shared" ref="H33:H103" si="11">E33+F33+G33</f>
        <v>74191.200000000012</v>
      </c>
      <c r="M33" s="33">
        <v>2026</v>
      </c>
      <c r="N33" s="34"/>
      <c r="O33" s="34"/>
      <c r="P33" s="33">
        <v>8133.4</v>
      </c>
      <c r="Q33" s="34">
        <v>16597</v>
      </c>
    </row>
    <row r="34" spans="1:17" ht="18" customHeight="1" x14ac:dyDescent="0.25">
      <c r="A34" s="71"/>
      <c r="B34" s="76"/>
      <c r="C34" s="133"/>
      <c r="D34" s="92"/>
      <c r="E34" s="10"/>
      <c r="F34" s="10"/>
      <c r="G34" s="10"/>
      <c r="H34" s="9"/>
      <c r="M34" s="33">
        <v>2027</v>
      </c>
      <c r="N34" s="34"/>
      <c r="O34" s="34"/>
      <c r="P34" s="33">
        <v>8133.4</v>
      </c>
      <c r="Q34" s="34">
        <v>16597</v>
      </c>
    </row>
    <row r="35" spans="1:17" ht="15" customHeight="1" x14ac:dyDescent="0.25">
      <c r="A35" s="71"/>
      <c r="B35" s="76"/>
      <c r="C35" s="133"/>
      <c r="D35" s="92"/>
      <c r="E35" s="10"/>
      <c r="F35" s="10"/>
      <c r="G35" s="10"/>
      <c r="H35" s="9"/>
      <c r="M35" s="33">
        <v>2028</v>
      </c>
      <c r="N35" s="34"/>
      <c r="O35" s="34"/>
      <c r="P35" s="33">
        <v>8133.4</v>
      </c>
      <c r="Q35" s="34">
        <v>16597</v>
      </c>
    </row>
    <row r="36" spans="1:17" ht="21" customHeight="1" x14ac:dyDescent="0.25">
      <c r="A36" s="71"/>
      <c r="B36" s="76"/>
      <c r="C36" s="133"/>
      <c r="D36" s="92"/>
      <c r="E36" s="10"/>
      <c r="F36" s="10"/>
      <c r="G36" s="10"/>
      <c r="H36" s="9"/>
      <c r="M36" s="33">
        <v>2029</v>
      </c>
      <c r="N36" s="34"/>
      <c r="O36" s="34"/>
      <c r="P36" s="33">
        <v>8133.4</v>
      </c>
      <c r="Q36" s="34">
        <v>16597</v>
      </c>
    </row>
    <row r="37" spans="1:17" ht="15.75" x14ac:dyDescent="0.25">
      <c r="A37" s="71"/>
      <c r="B37" s="76"/>
      <c r="C37" s="133"/>
      <c r="D37" s="92"/>
      <c r="E37" s="10">
        <v>8133.4</v>
      </c>
      <c r="F37" s="10">
        <v>8133.4</v>
      </c>
      <c r="G37" s="10">
        <v>8133.4</v>
      </c>
      <c r="H37" s="9">
        <f t="shared" si="11"/>
        <v>24400.199999999997</v>
      </c>
      <c r="M37" s="33">
        <v>2030</v>
      </c>
      <c r="N37" s="34"/>
      <c r="O37" s="34"/>
      <c r="P37" s="33">
        <v>8133.4</v>
      </c>
      <c r="Q37" s="34">
        <v>16597</v>
      </c>
    </row>
    <row r="38" spans="1:17" ht="15.75" x14ac:dyDescent="0.25">
      <c r="A38" s="104"/>
      <c r="B38" s="77"/>
      <c r="C38" s="133"/>
      <c r="D38" s="92"/>
      <c r="E38" s="10">
        <v>16597</v>
      </c>
      <c r="F38" s="10">
        <v>16597</v>
      </c>
      <c r="G38" s="10">
        <v>16597</v>
      </c>
      <c r="H38" s="9">
        <f t="shared" si="11"/>
        <v>49791</v>
      </c>
      <c r="M38" s="32" t="s">
        <v>79</v>
      </c>
      <c r="N38" s="37"/>
      <c r="O38" s="37"/>
      <c r="P38" s="37">
        <f t="shared" ref="P38:Q38" si="12">P33+P34+P35+P36+P37</f>
        <v>40667</v>
      </c>
      <c r="Q38" s="37">
        <f t="shared" si="12"/>
        <v>82985</v>
      </c>
    </row>
    <row r="39" spans="1:17" ht="18" customHeight="1" x14ac:dyDescent="0.25">
      <c r="A39" s="70"/>
      <c r="B39" s="75" t="s">
        <v>72</v>
      </c>
      <c r="C39" s="133"/>
      <c r="D39" s="92"/>
      <c r="E39" s="10">
        <f t="shared" ref="E39:G39" si="13">E44</f>
        <v>688.2</v>
      </c>
      <c r="F39" s="10">
        <f t="shared" si="13"/>
        <v>688.2</v>
      </c>
      <c r="G39" s="10">
        <f t="shared" si="13"/>
        <v>688.2</v>
      </c>
      <c r="H39" s="9">
        <f t="shared" si="11"/>
        <v>2064.6000000000004</v>
      </c>
      <c r="M39" s="33">
        <v>2026</v>
      </c>
      <c r="N39" s="34"/>
      <c r="O39" s="34"/>
      <c r="P39" s="34">
        <v>688.2</v>
      </c>
      <c r="Q39" s="34"/>
    </row>
    <row r="40" spans="1:17" ht="15.75" x14ac:dyDescent="0.25">
      <c r="A40" s="71"/>
      <c r="B40" s="76"/>
      <c r="C40" s="133"/>
      <c r="D40" s="92"/>
      <c r="E40" s="10"/>
      <c r="F40" s="10"/>
      <c r="G40" s="10"/>
      <c r="H40" s="9"/>
      <c r="M40" s="33">
        <v>2027</v>
      </c>
      <c r="N40" s="34"/>
      <c r="O40" s="34"/>
      <c r="P40" s="34">
        <v>688.2</v>
      </c>
      <c r="Q40" s="34"/>
    </row>
    <row r="41" spans="1:17" ht="15.75" x14ac:dyDescent="0.25">
      <c r="A41" s="71"/>
      <c r="B41" s="76"/>
      <c r="C41" s="133"/>
      <c r="D41" s="92"/>
      <c r="E41" s="10"/>
      <c r="F41" s="10"/>
      <c r="G41" s="10"/>
      <c r="H41" s="9"/>
      <c r="M41" s="33">
        <v>2028</v>
      </c>
      <c r="N41" s="34"/>
      <c r="O41" s="34"/>
      <c r="P41" s="34">
        <v>688.2</v>
      </c>
      <c r="Q41" s="34"/>
    </row>
    <row r="42" spans="1:17" ht="15.75" x14ac:dyDescent="0.25">
      <c r="A42" s="71"/>
      <c r="B42" s="76"/>
      <c r="C42" s="133"/>
      <c r="D42" s="92"/>
      <c r="E42" s="10"/>
      <c r="F42" s="10"/>
      <c r="G42" s="10"/>
      <c r="H42" s="9"/>
      <c r="M42" s="33">
        <v>2029</v>
      </c>
      <c r="N42" s="34"/>
      <c r="O42" s="34"/>
      <c r="P42" s="34">
        <v>688.2</v>
      </c>
      <c r="Q42" s="34"/>
    </row>
    <row r="43" spans="1:17" ht="15.75" x14ac:dyDescent="0.25">
      <c r="A43" s="71"/>
      <c r="B43" s="76"/>
      <c r="C43" s="133"/>
      <c r="D43" s="92"/>
      <c r="E43" s="10"/>
      <c r="F43" s="10"/>
      <c r="G43" s="10"/>
      <c r="H43" s="9"/>
      <c r="M43" s="33">
        <v>2030</v>
      </c>
      <c r="N43" s="34"/>
      <c r="O43" s="34"/>
      <c r="P43" s="34">
        <v>688.2</v>
      </c>
      <c r="Q43" s="34"/>
    </row>
    <row r="44" spans="1:17" ht="17.100000000000001" customHeight="1" x14ac:dyDescent="0.25">
      <c r="A44" s="104"/>
      <c r="B44" s="77"/>
      <c r="C44" s="133"/>
      <c r="D44" s="92"/>
      <c r="E44" s="10">
        <v>688.2</v>
      </c>
      <c r="F44" s="10">
        <v>688.2</v>
      </c>
      <c r="G44" s="10">
        <v>688.2</v>
      </c>
      <c r="H44" s="9">
        <f t="shared" si="11"/>
        <v>2064.6000000000004</v>
      </c>
      <c r="M44" s="32" t="s">
        <v>79</v>
      </c>
      <c r="N44" s="37"/>
      <c r="O44" s="37"/>
      <c r="P44" s="37">
        <f t="shared" ref="P44" si="14">P39+P40+P41+P42+P43</f>
        <v>3441</v>
      </c>
      <c r="Q44" s="37"/>
    </row>
    <row r="45" spans="1:17" ht="17.25" customHeight="1" x14ac:dyDescent="0.25">
      <c r="A45" s="70"/>
      <c r="B45" s="75" t="s">
        <v>9</v>
      </c>
      <c r="C45" s="133"/>
      <c r="D45" s="92"/>
      <c r="E45" s="10">
        <f>E50</f>
        <v>107112.8</v>
      </c>
      <c r="F45" s="10">
        <f t="shared" ref="F45:G45" si="15">F50</f>
        <v>102141.2</v>
      </c>
      <c r="G45" s="10">
        <f t="shared" si="15"/>
        <v>102141.2</v>
      </c>
      <c r="H45" s="9">
        <f t="shared" si="11"/>
        <v>311395.20000000001</v>
      </c>
      <c r="M45" s="33">
        <v>2026</v>
      </c>
      <c r="N45" s="34"/>
      <c r="O45" s="34"/>
      <c r="P45" s="34">
        <v>107112.8</v>
      </c>
      <c r="Q45" s="34"/>
    </row>
    <row r="46" spans="1:17" ht="15" customHeight="1" x14ac:dyDescent="0.25">
      <c r="A46" s="71"/>
      <c r="B46" s="76"/>
      <c r="C46" s="133"/>
      <c r="D46" s="92"/>
      <c r="E46" s="10"/>
      <c r="F46" s="10"/>
      <c r="G46" s="10"/>
      <c r="H46" s="9"/>
      <c r="M46" s="33">
        <v>2027</v>
      </c>
      <c r="N46" s="34"/>
      <c r="O46" s="34"/>
      <c r="P46" s="34">
        <v>102141.2</v>
      </c>
      <c r="Q46" s="34"/>
    </row>
    <row r="47" spans="1:17" ht="16.5" customHeight="1" x14ac:dyDescent="0.25">
      <c r="A47" s="71"/>
      <c r="B47" s="76"/>
      <c r="C47" s="133"/>
      <c r="D47" s="92"/>
      <c r="E47" s="10"/>
      <c r="F47" s="10"/>
      <c r="G47" s="10"/>
      <c r="H47" s="9"/>
      <c r="M47" s="33">
        <v>2028</v>
      </c>
      <c r="N47" s="34"/>
      <c r="O47" s="34"/>
      <c r="P47" s="34">
        <v>102141.2</v>
      </c>
      <c r="Q47" s="34"/>
    </row>
    <row r="48" spans="1:17" ht="17.25" customHeight="1" x14ac:dyDescent="0.25">
      <c r="A48" s="71"/>
      <c r="B48" s="76"/>
      <c r="C48" s="133"/>
      <c r="D48" s="92"/>
      <c r="E48" s="10"/>
      <c r="F48" s="10"/>
      <c r="G48" s="10"/>
      <c r="H48" s="9"/>
      <c r="M48" s="33">
        <v>2029</v>
      </c>
      <c r="N48" s="34"/>
      <c r="O48" s="34"/>
      <c r="P48" s="34">
        <v>102141.2</v>
      </c>
      <c r="Q48" s="34"/>
    </row>
    <row r="49" spans="1:17" ht="18.75" customHeight="1" x14ac:dyDescent="0.25">
      <c r="A49" s="71"/>
      <c r="B49" s="76"/>
      <c r="C49" s="133"/>
      <c r="D49" s="92"/>
      <c r="E49" s="10"/>
      <c r="F49" s="10"/>
      <c r="G49" s="10"/>
      <c r="H49" s="9"/>
      <c r="M49" s="33">
        <v>2030</v>
      </c>
      <c r="N49" s="34"/>
      <c r="O49" s="34"/>
      <c r="P49" s="34">
        <v>102141.2</v>
      </c>
      <c r="Q49" s="34"/>
    </row>
    <row r="50" spans="1:17" ht="15.75" x14ac:dyDescent="0.25">
      <c r="A50" s="104"/>
      <c r="B50" s="77"/>
      <c r="C50" s="133"/>
      <c r="D50" s="92"/>
      <c r="E50" s="10">
        <v>107112.8</v>
      </c>
      <c r="F50" s="10">
        <v>102141.2</v>
      </c>
      <c r="G50" s="10">
        <v>102141.2</v>
      </c>
      <c r="H50" s="9">
        <f t="shared" si="11"/>
        <v>311395.20000000001</v>
      </c>
      <c r="M50" s="32" t="s">
        <v>79</v>
      </c>
      <c r="N50" s="37"/>
      <c r="O50" s="37"/>
      <c r="P50" s="37">
        <f t="shared" ref="P50" si="16">P45+P46+P47+P48+P49</f>
        <v>515677.60000000003</v>
      </c>
      <c r="Q50" s="37"/>
    </row>
    <row r="51" spans="1:17" ht="25.5" customHeight="1" x14ac:dyDescent="0.25">
      <c r="A51" s="78" t="s">
        <v>23</v>
      </c>
      <c r="B51" s="75" t="s">
        <v>68</v>
      </c>
      <c r="C51" s="133"/>
      <c r="D51" s="92"/>
      <c r="E51" s="10">
        <f t="shared" ref="E51:F51" si="17">E52+E56</f>
        <v>5487.4</v>
      </c>
      <c r="F51" s="10">
        <f t="shared" si="17"/>
        <v>4987.3999999999996</v>
      </c>
      <c r="G51" s="10">
        <f t="shared" ref="G51" si="18">G52+G56</f>
        <v>4987.3999999999996</v>
      </c>
      <c r="H51" s="9">
        <f t="shared" si="11"/>
        <v>15462.199999999999</v>
      </c>
      <c r="M51" s="33">
        <v>2026</v>
      </c>
      <c r="N51" s="34"/>
      <c r="O51" s="34">
        <f t="shared" ref="O51:P51" si="19">O57+O63</f>
        <v>4263</v>
      </c>
      <c r="P51" s="34">
        <f t="shared" si="19"/>
        <v>1224.4000000000001</v>
      </c>
      <c r="Q51" s="34"/>
    </row>
    <row r="52" spans="1:17" ht="15.75" x14ac:dyDescent="0.25">
      <c r="A52" s="79"/>
      <c r="B52" s="76"/>
      <c r="C52" s="133"/>
      <c r="D52" s="92"/>
      <c r="E52" s="10">
        <f>E67</f>
        <v>4263</v>
      </c>
      <c r="F52" s="10">
        <f t="shared" ref="F52:G52" si="20">F67</f>
        <v>4263</v>
      </c>
      <c r="G52" s="10">
        <f t="shared" si="20"/>
        <v>4263</v>
      </c>
      <c r="H52" s="9">
        <f t="shared" si="11"/>
        <v>12789</v>
      </c>
      <c r="M52" s="33">
        <v>2027</v>
      </c>
      <c r="N52" s="34"/>
      <c r="O52" s="34">
        <f t="shared" ref="O52:P55" si="21">O58+O64</f>
        <v>4263</v>
      </c>
      <c r="P52" s="34">
        <f t="shared" si="21"/>
        <v>724.4</v>
      </c>
      <c r="Q52" s="34"/>
    </row>
    <row r="53" spans="1:17" ht="15.75" x14ac:dyDescent="0.25">
      <c r="A53" s="79"/>
      <c r="B53" s="76"/>
      <c r="C53" s="133"/>
      <c r="D53" s="92"/>
      <c r="E53" s="10"/>
      <c r="F53" s="10"/>
      <c r="G53" s="10"/>
      <c r="H53" s="9"/>
      <c r="M53" s="33">
        <v>2028</v>
      </c>
      <c r="N53" s="34"/>
      <c r="O53" s="34">
        <f t="shared" si="21"/>
        <v>4263</v>
      </c>
      <c r="P53" s="34">
        <f t="shared" si="21"/>
        <v>724.4</v>
      </c>
      <c r="Q53" s="34"/>
    </row>
    <row r="54" spans="1:17" ht="15.75" x14ac:dyDescent="0.25">
      <c r="A54" s="79"/>
      <c r="B54" s="76"/>
      <c r="C54" s="133"/>
      <c r="D54" s="92"/>
      <c r="E54" s="10"/>
      <c r="F54" s="10"/>
      <c r="G54" s="10"/>
      <c r="H54" s="9"/>
      <c r="M54" s="33">
        <v>2029</v>
      </c>
      <c r="N54" s="34"/>
      <c r="O54" s="34">
        <f t="shared" si="21"/>
        <v>4263</v>
      </c>
      <c r="P54" s="34">
        <f t="shared" si="21"/>
        <v>724.4</v>
      </c>
      <c r="Q54" s="34"/>
    </row>
    <row r="55" spans="1:17" ht="15.75" x14ac:dyDescent="0.25">
      <c r="A55" s="79"/>
      <c r="B55" s="76"/>
      <c r="C55" s="133"/>
      <c r="D55" s="92"/>
      <c r="E55" s="10"/>
      <c r="F55" s="10"/>
      <c r="G55" s="10"/>
      <c r="H55" s="9"/>
      <c r="M55" s="33">
        <v>2030</v>
      </c>
      <c r="N55" s="34"/>
      <c r="O55" s="34">
        <f t="shared" si="21"/>
        <v>4263</v>
      </c>
      <c r="P55" s="34">
        <f t="shared" si="21"/>
        <v>724.4</v>
      </c>
      <c r="Q55" s="34"/>
    </row>
    <row r="56" spans="1:17" ht="15.75" x14ac:dyDescent="0.25">
      <c r="A56" s="80"/>
      <c r="B56" s="77"/>
      <c r="C56" s="133"/>
      <c r="D56" s="92"/>
      <c r="E56" s="10">
        <f>E68+E62</f>
        <v>1224.4000000000001</v>
      </c>
      <c r="F56" s="10">
        <f t="shared" ref="F56:G56" si="22">F68+F62</f>
        <v>724.4</v>
      </c>
      <c r="G56" s="10">
        <f t="shared" si="22"/>
        <v>724.4</v>
      </c>
      <c r="H56" s="9">
        <f t="shared" si="11"/>
        <v>2673.2000000000003</v>
      </c>
      <c r="M56" s="32" t="s">
        <v>79</v>
      </c>
      <c r="N56" s="37"/>
      <c r="O56" s="37">
        <f t="shared" ref="O56:P56" si="23">O51+O52+O53+O54+O55</f>
        <v>21315</v>
      </c>
      <c r="P56" s="37">
        <f t="shared" si="23"/>
        <v>4122</v>
      </c>
      <c r="Q56" s="37"/>
    </row>
    <row r="57" spans="1:17" ht="20.25" customHeight="1" x14ac:dyDescent="0.25">
      <c r="A57" s="70"/>
      <c r="B57" s="75" t="s">
        <v>89</v>
      </c>
      <c r="C57" s="133"/>
      <c r="D57" s="92"/>
      <c r="E57" s="10">
        <f t="shared" ref="E57:G57" si="24">E62</f>
        <v>1000</v>
      </c>
      <c r="F57" s="10">
        <f t="shared" si="24"/>
        <v>500</v>
      </c>
      <c r="G57" s="10">
        <f t="shared" si="24"/>
        <v>500</v>
      </c>
      <c r="H57" s="9">
        <f t="shared" si="11"/>
        <v>2000</v>
      </c>
      <c r="M57" s="38">
        <v>2026</v>
      </c>
      <c r="N57" s="34"/>
      <c r="O57" s="34"/>
      <c r="P57" s="34">
        <v>1000</v>
      </c>
      <c r="Q57" s="22"/>
    </row>
    <row r="58" spans="1:17" ht="20.25" customHeight="1" x14ac:dyDescent="0.25">
      <c r="A58" s="71"/>
      <c r="B58" s="76"/>
      <c r="C58" s="133"/>
      <c r="D58" s="92"/>
      <c r="E58" s="10"/>
      <c r="F58" s="10"/>
      <c r="G58" s="10"/>
      <c r="H58" s="9"/>
      <c r="M58" s="38">
        <v>2027</v>
      </c>
      <c r="N58" s="34"/>
      <c r="O58" s="34"/>
      <c r="P58" s="34">
        <v>500</v>
      </c>
      <c r="Q58" s="22"/>
    </row>
    <row r="59" spans="1:17" ht="18" customHeight="1" x14ac:dyDescent="0.25">
      <c r="A59" s="71"/>
      <c r="B59" s="76"/>
      <c r="C59" s="133"/>
      <c r="D59" s="92"/>
      <c r="E59" s="10"/>
      <c r="F59" s="10"/>
      <c r="G59" s="10"/>
      <c r="H59" s="9"/>
      <c r="M59" s="38">
        <v>2028</v>
      </c>
      <c r="N59" s="34"/>
      <c r="O59" s="34"/>
      <c r="P59" s="34">
        <v>500</v>
      </c>
      <c r="Q59" s="22"/>
    </row>
    <row r="60" spans="1:17" ht="18" customHeight="1" x14ac:dyDescent="0.25">
      <c r="A60" s="71"/>
      <c r="B60" s="76"/>
      <c r="C60" s="133"/>
      <c r="D60" s="92"/>
      <c r="E60" s="10"/>
      <c r="F60" s="10"/>
      <c r="G60" s="10"/>
      <c r="H60" s="9"/>
      <c r="M60" s="38">
        <v>2029</v>
      </c>
      <c r="N60" s="34"/>
      <c r="O60" s="34"/>
      <c r="P60" s="34">
        <v>500</v>
      </c>
      <c r="Q60" s="22"/>
    </row>
    <row r="61" spans="1:17" ht="21.75" customHeight="1" x14ac:dyDescent="0.25">
      <c r="A61" s="71"/>
      <c r="B61" s="76"/>
      <c r="C61" s="133"/>
      <c r="D61" s="92"/>
      <c r="E61" s="10"/>
      <c r="F61" s="10"/>
      <c r="G61" s="10"/>
      <c r="H61" s="9"/>
      <c r="M61" s="38">
        <v>2030</v>
      </c>
      <c r="N61" s="34"/>
      <c r="O61" s="34"/>
      <c r="P61" s="34">
        <v>500</v>
      </c>
      <c r="Q61" s="22"/>
    </row>
    <row r="62" spans="1:17" ht="15.75" x14ac:dyDescent="0.25">
      <c r="A62" s="104"/>
      <c r="B62" s="77"/>
      <c r="C62" s="133"/>
      <c r="D62" s="92"/>
      <c r="E62" s="10">
        <v>1000</v>
      </c>
      <c r="F62" s="10">
        <v>500</v>
      </c>
      <c r="G62" s="10">
        <v>500</v>
      </c>
      <c r="H62" s="9">
        <f t="shared" si="11"/>
        <v>2000</v>
      </c>
      <c r="M62" s="39" t="s">
        <v>79</v>
      </c>
      <c r="N62" s="37"/>
      <c r="O62" s="37"/>
      <c r="P62" s="37">
        <f t="shared" ref="P62" si="25">P57+P58+P59+P60+P61</f>
        <v>3000</v>
      </c>
      <c r="Q62" s="20"/>
    </row>
    <row r="63" spans="1:17" ht="18" customHeight="1" x14ac:dyDescent="0.25">
      <c r="A63" s="70"/>
      <c r="B63" s="75" t="s">
        <v>10</v>
      </c>
      <c r="C63" s="133"/>
      <c r="D63" s="92"/>
      <c r="E63" s="11">
        <f t="shared" ref="E63:F63" si="26">E67+E68</f>
        <v>4487.3999999999996</v>
      </c>
      <c r="F63" s="11">
        <f t="shared" si="26"/>
        <v>4487.3999999999996</v>
      </c>
      <c r="G63" s="11">
        <f t="shared" ref="G63" si="27">G67+G68</f>
        <v>4487.3999999999996</v>
      </c>
      <c r="H63" s="9">
        <f t="shared" si="11"/>
        <v>13462.199999999999</v>
      </c>
      <c r="M63" s="38">
        <v>2026</v>
      </c>
      <c r="N63" s="34"/>
      <c r="O63" s="34">
        <v>4263</v>
      </c>
      <c r="P63" s="34">
        <v>224.4</v>
      </c>
      <c r="Q63" s="22"/>
    </row>
    <row r="64" spans="1:17" ht="17.25" customHeight="1" x14ac:dyDescent="0.25">
      <c r="A64" s="71"/>
      <c r="B64" s="76"/>
      <c r="C64" s="133"/>
      <c r="D64" s="92"/>
      <c r="E64" s="11"/>
      <c r="F64" s="11"/>
      <c r="G64" s="11"/>
      <c r="H64" s="9"/>
      <c r="M64" s="38">
        <v>2027</v>
      </c>
      <c r="N64" s="34"/>
      <c r="O64" s="34">
        <v>4263</v>
      </c>
      <c r="P64" s="34">
        <v>224.4</v>
      </c>
      <c r="Q64" s="22"/>
    </row>
    <row r="65" spans="1:17" ht="15" customHeight="1" x14ac:dyDescent="0.25">
      <c r="A65" s="71"/>
      <c r="B65" s="76"/>
      <c r="C65" s="133"/>
      <c r="D65" s="92"/>
      <c r="E65" s="11"/>
      <c r="F65" s="11"/>
      <c r="G65" s="11"/>
      <c r="H65" s="9"/>
      <c r="M65" s="38">
        <v>2028</v>
      </c>
      <c r="N65" s="34"/>
      <c r="O65" s="34">
        <v>4263</v>
      </c>
      <c r="P65" s="34">
        <v>224.4</v>
      </c>
      <c r="Q65" s="22"/>
    </row>
    <row r="66" spans="1:17" ht="15" customHeight="1" x14ac:dyDescent="0.25">
      <c r="A66" s="71"/>
      <c r="B66" s="76"/>
      <c r="C66" s="133"/>
      <c r="D66" s="92"/>
      <c r="E66" s="11"/>
      <c r="F66" s="11"/>
      <c r="G66" s="11"/>
      <c r="H66" s="9"/>
      <c r="M66" s="38">
        <v>2029</v>
      </c>
      <c r="N66" s="34"/>
      <c r="O66" s="34">
        <v>4263</v>
      </c>
      <c r="P66" s="34">
        <v>224.4</v>
      </c>
      <c r="Q66" s="22"/>
    </row>
    <row r="67" spans="1:17" ht="15.75" x14ac:dyDescent="0.25">
      <c r="A67" s="71"/>
      <c r="B67" s="76"/>
      <c r="C67" s="133"/>
      <c r="D67" s="92"/>
      <c r="E67" s="10">
        <v>4263</v>
      </c>
      <c r="F67" s="10">
        <v>4263</v>
      </c>
      <c r="G67" s="10">
        <v>4263</v>
      </c>
      <c r="H67" s="9">
        <f t="shared" si="11"/>
        <v>12789</v>
      </c>
      <c r="M67" s="38">
        <v>2030</v>
      </c>
      <c r="N67" s="34"/>
      <c r="O67" s="34">
        <v>4263</v>
      </c>
      <c r="P67" s="34">
        <v>224.4</v>
      </c>
      <c r="Q67" s="22"/>
    </row>
    <row r="68" spans="1:17" ht="15.75" x14ac:dyDescent="0.25">
      <c r="A68" s="104"/>
      <c r="B68" s="77"/>
      <c r="C68" s="133"/>
      <c r="D68" s="92"/>
      <c r="E68" s="10">
        <v>224.4</v>
      </c>
      <c r="F68" s="10">
        <v>224.4</v>
      </c>
      <c r="G68" s="10">
        <v>224.4</v>
      </c>
      <c r="H68" s="9">
        <f t="shared" si="11"/>
        <v>673.2</v>
      </c>
      <c r="M68" s="39" t="s">
        <v>79</v>
      </c>
      <c r="N68" s="37"/>
      <c r="O68" s="37">
        <f t="shared" ref="O68" si="28">O63+O64+O65+O66+O67</f>
        <v>21315</v>
      </c>
      <c r="P68" s="37">
        <f t="shared" ref="P68" si="29">P63+P64+P65+P66+P67</f>
        <v>1122</v>
      </c>
      <c r="Q68" s="20"/>
    </row>
    <row r="69" spans="1:17" ht="18.75" customHeight="1" x14ac:dyDescent="0.25">
      <c r="A69" s="78" t="s">
        <v>55</v>
      </c>
      <c r="B69" s="75" t="s">
        <v>11</v>
      </c>
      <c r="C69" s="133"/>
      <c r="D69" s="92"/>
      <c r="E69" s="11">
        <f t="shared" ref="E69:G69" si="30">E74</f>
        <v>7506.5</v>
      </c>
      <c r="F69" s="11">
        <f t="shared" si="30"/>
        <v>7506.5</v>
      </c>
      <c r="G69" s="11">
        <f t="shared" si="30"/>
        <v>7506.5</v>
      </c>
      <c r="H69" s="9">
        <f t="shared" si="11"/>
        <v>22519.5</v>
      </c>
      <c r="M69" s="33">
        <v>2026</v>
      </c>
      <c r="N69" s="34"/>
      <c r="O69" s="34">
        <f t="shared" ref="O69" si="31">O75+O81</f>
        <v>7506.5</v>
      </c>
      <c r="P69" s="34"/>
      <c r="Q69" s="34"/>
    </row>
    <row r="70" spans="1:17" ht="12.75" customHeight="1" x14ac:dyDescent="0.25">
      <c r="A70" s="79"/>
      <c r="B70" s="76"/>
      <c r="C70" s="133"/>
      <c r="D70" s="92"/>
      <c r="E70" s="11"/>
      <c r="F70" s="11"/>
      <c r="G70" s="11"/>
      <c r="H70" s="9"/>
      <c r="M70" s="33">
        <v>2027</v>
      </c>
      <c r="N70" s="34"/>
      <c r="O70" s="34">
        <f t="shared" ref="O70:O73" si="32">O76+O82</f>
        <v>7506.5</v>
      </c>
      <c r="P70" s="34"/>
      <c r="Q70" s="34"/>
    </row>
    <row r="71" spans="1:17" ht="15" customHeight="1" x14ac:dyDescent="0.25">
      <c r="A71" s="79"/>
      <c r="B71" s="76"/>
      <c r="C71" s="133"/>
      <c r="D71" s="92"/>
      <c r="E71" s="11"/>
      <c r="F71" s="11"/>
      <c r="G71" s="11"/>
      <c r="H71" s="9"/>
      <c r="M71" s="33">
        <v>2028</v>
      </c>
      <c r="N71" s="34"/>
      <c r="O71" s="34">
        <f t="shared" si="32"/>
        <v>7506.5</v>
      </c>
      <c r="P71" s="34"/>
      <c r="Q71" s="34"/>
    </row>
    <row r="72" spans="1:17" ht="16.5" customHeight="1" x14ac:dyDescent="0.25">
      <c r="A72" s="79"/>
      <c r="B72" s="76"/>
      <c r="C72" s="133"/>
      <c r="D72" s="92"/>
      <c r="E72" s="11"/>
      <c r="F72" s="11"/>
      <c r="G72" s="11"/>
      <c r="H72" s="9"/>
      <c r="M72" s="33">
        <v>2029</v>
      </c>
      <c r="N72" s="34"/>
      <c r="O72" s="34">
        <f t="shared" si="32"/>
        <v>7506.5</v>
      </c>
      <c r="P72" s="34"/>
      <c r="Q72" s="34"/>
    </row>
    <row r="73" spans="1:17" ht="15" customHeight="1" x14ac:dyDescent="0.25">
      <c r="A73" s="79"/>
      <c r="B73" s="76"/>
      <c r="C73" s="133"/>
      <c r="D73" s="92"/>
      <c r="E73" s="11"/>
      <c r="F73" s="11"/>
      <c r="G73" s="11"/>
      <c r="H73" s="9"/>
      <c r="M73" s="33">
        <v>2030</v>
      </c>
      <c r="N73" s="34"/>
      <c r="O73" s="34">
        <f t="shared" si="32"/>
        <v>7506.5</v>
      </c>
      <c r="P73" s="34"/>
      <c r="Q73" s="34"/>
    </row>
    <row r="74" spans="1:17" ht="15.75" x14ac:dyDescent="0.25">
      <c r="A74" s="80"/>
      <c r="B74" s="77"/>
      <c r="C74" s="133"/>
      <c r="D74" s="92"/>
      <c r="E74" s="11">
        <f t="shared" ref="E74:F74" si="33">E80+E86</f>
        <v>7506.5</v>
      </c>
      <c r="F74" s="11">
        <f t="shared" si="33"/>
        <v>7506.5</v>
      </c>
      <c r="G74" s="11">
        <f t="shared" ref="G74" si="34">G80+G86</f>
        <v>7506.5</v>
      </c>
      <c r="H74" s="9">
        <f t="shared" si="11"/>
        <v>22519.5</v>
      </c>
      <c r="M74" s="32" t="s">
        <v>79</v>
      </c>
      <c r="N74" s="37"/>
      <c r="O74" s="37">
        <f t="shared" ref="O74" si="35">O69+O70+O71+O72+O73</f>
        <v>37532.5</v>
      </c>
      <c r="P74" s="37"/>
      <c r="Q74" s="37"/>
    </row>
    <row r="75" spans="1:17" ht="14.25" customHeight="1" x14ac:dyDescent="0.25">
      <c r="A75" s="70"/>
      <c r="B75" s="75" t="s">
        <v>12</v>
      </c>
      <c r="C75" s="133"/>
      <c r="D75" s="92"/>
      <c r="E75" s="11">
        <f t="shared" ref="E75:G75" si="36">E80</f>
        <v>522.70000000000005</v>
      </c>
      <c r="F75" s="11">
        <f t="shared" si="36"/>
        <v>522.70000000000005</v>
      </c>
      <c r="G75" s="11">
        <f t="shared" si="36"/>
        <v>522.70000000000005</v>
      </c>
      <c r="H75" s="9">
        <f t="shared" si="11"/>
        <v>1568.1000000000001</v>
      </c>
      <c r="M75" s="38">
        <v>2026</v>
      </c>
      <c r="N75" s="34"/>
      <c r="O75" s="34">
        <v>522.70000000000005</v>
      </c>
      <c r="P75" s="34"/>
      <c r="Q75" s="34"/>
    </row>
    <row r="76" spans="1:17" ht="15" customHeight="1" x14ac:dyDescent="0.25">
      <c r="A76" s="71"/>
      <c r="B76" s="76"/>
      <c r="C76" s="133"/>
      <c r="D76" s="92"/>
      <c r="E76" s="11"/>
      <c r="F76" s="11"/>
      <c r="G76" s="11"/>
      <c r="H76" s="9"/>
      <c r="M76" s="38">
        <v>2027</v>
      </c>
      <c r="N76" s="34"/>
      <c r="O76" s="34">
        <v>522.70000000000005</v>
      </c>
      <c r="P76" s="34"/>
      <c r="Q76" s="34"/>
    </row>
    <row r="77" spans="1:17" ht="16.5" customHeight="1" x14ac:dyDescent="0.25">
      <c r="A77" s="71"/>
      <c r="B77" s="76"/>
      <c r="C77" s="133"/>
      <c r="D77" s="92"/>
      <c r="E77" s="11"/>
      <c r="F77" s="11"/>
      <c r="G77" s="11"/>
      <c r="H77" s="9"/>
      <c r="M77" s="38">
        <v>2028</v>
      </c>
      <c r="N77" s="34"/>
      <c r="O77" s="34">
        <v>522.70000000000005</v>
      </c>
      <c r="P77" s="34"/>
      <c r="Q77" s="34"/>
    </row>
    <row r="78" spans="1:17" ht="16.5" customHeight="1" x14ac:dyDescent="0.25">
      <c r="A78" s="71"/>
      <c r="B78" s="76"/>
      <c r="C78" s="133"/>
      <c r="D78" s="92"/>
      <c r="E78" s="11"/>
      <c r="F78" s="11"/>
      <c r="G78" s="11"/>
      <c r="H78" s="9"/>
      <c r="M78" s="38">
        <v>2029</v>
      </c>
      <c r="N78" s="34"/>
      <c r="O78" s="34">
        <v>522.70000000000005</v>
      </c>
      <c r="P78" s="34"/>
      <c r="Q78" s="34"/>
    </row>
    <row r="79" spans="1:17" ht="16.5" customHeight="1" x14ac:dyDescent="0.25">
      <c r="A79" s="71"/>
      <c r="B79" s="76"/>
      <c r="C79" s="133"/>
      <c r="D79" s="92"/>
      <c r="E79" s="11"/>
      <c r="F79" s="11"/>
      <c r="G79" s="11"/>
      <c r="H79" s="9"/>
      <c r="M79" s="38">
        <v>2030</v>
      </c>
      <c r="N79" s="34"/>
      <c r="O79" s="34">
        <v>522.70000000000005</v>
      </c>
      <c r="P79" s="34"/>
      <c r="Q79" s="34"/>
    </row>
    <row r="80" spans="1:17" ht="15.75" x14ac:dyDescent="0.25">
      <c r="A80" s="104"/>
      <c r="B80" s="77"/>
      <c r="C80" s="133"/>
      <c r="D80" s="92"/>
      <c r="E80" s="11">
        <v>522.70000000000005</v>
      </c>
      <c r="F80" s="11">
        <v>522.70000000000005</v>
      </c>
      <c r="G80" s="11">
        <v>522.70000000000005</v>
      </c>
      <c r="H80" s="9">
        <f t="shared" si="11"/>
        <v>1568.1000000000001</v>
      </c>
      <c r="M80" s="39" t="s">
        <v>79</v>
      </c>
      <c r="N80" s="37"/>
      <c r="O80" s="37">
        <f t="shared" ref="O80" si="37">O75+O76+O77+O78+O79</f>
        <v>2613.5</v>
      </c>
      <c r="P80" s="37"/>
      <c r="Q80" s="37"/>
    </row>
    <row r="81" spans="1:17" ht="19.5" customHeight="1" x14ac:dyDescent="0.25">
      <c r="A81" s="70"/>
      <c r="B81" s="75" t="s">
        <v>13</v>
      </c>
      <c r="C81" s="133"/>
      <c r="D81" s="92"/>
      <c r="E81" s="11">
        <f t="shared" ref="E81:G81" si="38">E86</f>
        <v>6983.8</v>
      </c>
      <c r="F81" s="11">
        <f t="shared" si="38"/>
        <v>6983.8</v>
      </c>
      <c r="G81" s="11">
        <f t="shared" si="38"/>
        <v>6983.8</v>
      </c>
      <c r="H81" s="9">
        <f t="shared" si="11"/>
        <v>20951.400000000001</v>
      </c>
      <c r="M81" s="38">
        <v>2026</v>
      </c>
      <c r="N81" s="34"/>
      <c r="O81" s="34">
        <v>6983.8</v>
      </c>
      <c r="P81" s="34"/>
      <c r="Q81" s="34"/>
    </row>
    <row r="82" spans="1:17" ht="16.5" customHeight="1" x14ac:dyDescent="0.25">
      <c r="A82" s="71"/>
      <c r="B82" s="76"/>
      <c r="C82" s="133"/>
      <c r="D82" s="92"/>
      <c r="E82" s="11"/>
      <c r="F82" s="11"/>
      <c r="G82" s="11"/>
      <c r="H82" s="9"/>
      <c r="M82" s="38">
        <v>2027</v>
      </c>
      <c r="N82" s="34"/>
      <c r="O82" s="34">
        <v>6983.8</v>
      </c>
      <c r="P82" s="34"/>
      <c r="Q82" s="34"/>
    </row>
    <row r="83" spans="1:17" ht="21.75" customHeight="1" x14ac:dyDescent="0.25">
      <c r="A83" s="71"/>
      <c r="B83" s="76"/>
      <c r="C83" s="133"/>
      <c r="D83" s="92"/>
      <c r="E83" s="11"/>
      <c r="F83" s="11"/>
      <c r="G83" s="11"/>
      <c r="H83" s="9"/>
      <c r="M83" s="38">
        <v>2028</v>
      </c>
      <c r="N83" s="34"/>
      <c r="O83" s="34">
        <v>6983.8</v>
      </c>
      <c r="P83" s="34"/>
      <c r="Q83" s="34"/>
    </row>
    <row r="84" spans="1:17" ht="14.25" customHeight="1" x14ac:dyDescent="0.25">
      <c r="A84" s="71"/>
      <c r="B84" s="76"/>
      <c r="C84" s="133"/>
      <c r="D84" s="92"/>
      <c r="E84" s="11"/>
      <c r="F84" s="11"/>
      <c r="G84" s="11"/>
      <c r="H84" s="9"/>
      <c r="M84" s="38">
        <v>2029</v>
      </c>
      <c r="N84" s="34"/>
      <c r="O84" s="34">
        <v>6983.8</v>
      </c>
      <c r="P84" s="34"/>
      <c r="Q84" s="34"/>
    </row>
    <row r="85" spans="1:17" ht="21.75" customHeight="1" x14ac:dyDescent="0.25">
      <c r="A85" s="71"/>
      <c r="B85" s="76"/>
      <c r="C85" s="133"/>
      <c r="D85" s="92"/>
      <c r="E85" s="11"/>
      <c r="F85" s="11"/>
      <c r="G85" s="11"/>
      <c r="H85" s="9"/>
      <c r="M85" s="38">
        <v>2030</v>
      </c>
      <c r="N85" s="34"/>
      <c r="O85" s="34">
        <v>6983.8</v>
      </c>
      <c r="P85" s="34"/>
      <c r="Q85" s="34"/>
    </row>
    <row r="86" spans="1:17" ht="15.75" x14ac:dyDescent="0.25">
      <c r="A86" s="104"/>
      <c r="B86" s="77"/>
      <c r="C86" s="133"/>
      <c r="D86" s="92"/>
      <c r="E86" s="10">
        <v>6983.8</v>
      </c>
      <c r="F86" s="10">
        <v>6983.8</v>
      </c>
      <c r="G86" s="10">
        <v>6983.8</v>
      </c>
      <c r="H86" s="9">
        <f t="shared" si="11"/>
        <v>20951.400000000001</v>
      </c>
      <c r="M86" s="39" t="s">
        <v>79</v>
      </c>
      <c r="N86" s="37"/>
      <c r="O86" s="37">
        <f t="shared" ref="O86" si="39">O81+O82+O83+O84+O85</f>
        <v>34919</v>
      </c>
      <c r="P86" s="37"/>
      <c r="Q86" s="37"/>
    </row>
    <row r="87" spans="1:17" ht="21" customHeight="1" x14ac:dyDescent="0.25">
      <c r="A87" s="78" t="s">
        <v>56</v>
      </c>
      <c r="B87" s="75" t="s">
        <v>14</v>
      </c>
      <c r="C87" s="133"/>
      <c r="D87" s="92"/>
      <c r="E87" s="10">
        <f t="shared" ref="E87:G87" si="40">E92</f>
        <v>1752.5</v>
      </c>
      <c r="F87" s="10">
        <f t="shared" si="40"/>
        <v>1752.5</v>
      </c>
      <c r="G87" s="10">
        <f t="shared" si="40"/>
        <v>1752.5</v>
      </c>
      <c r="H87" s="9">
        <f t="shared" si="11"/>
        <v>5257.5</v>
      </c>
      <c r="M87" s="38">
        <v>2026</v>
      </c>
      <c r="N87" s="34"/>
      <c r="O87" s="34">
        <f t="shared" ref="O87" si="41">O93</f>
        <v>1752.5</v>
      </c>
      <c r="P87" s="34"/>
      <c r="Q87" s="34"/>
    </row>
    <row r="88" spans="1:17" ht="15" customHeight="1" x14ac:dyDescent="0.25">
      <c r="A88" s="79"/>
      <c r="B88" s="76"/>
      <c r="C88" s="133"/>
      <c r="D88" s="92"/>
      <c r="E88" s="10"/>
      <c r="F88" s="10"/>
      <c r="G88" s="10"/>
      <c r="H88" s="9"/>
      <c r="M88" s="38">
        <v>2027</v>
      </c>
      <c r="N88" s="34"/>
      <c r="O88" s="34">
        <f t="shared" ref="O88:O91" si="42">O94</f>
        <v>1752.5</v>
      </c>
      <c r="P88" s="34"/>
      <c r="Q88" s="34"/>
    </row>
    <row r="89" spans="1:17" ht="16.5" customHeight="1" x14ac:dyDescent="0.25">
      <c r="A89" s="79"/>
      <c r="B89" s="76"/>
      <c r="C89" s="133"/>
      <c r="D89" s="92"/>
      <c r="E89" s="10"/>
      <c r="F89" s="10"/>
      <c r="G89" s="10"/>
      <c r="H89" s="9"/>
      <c r="M89" s="38">
        <v>2028</v>
      </c>
      <c r="N89" s="34"/>
      <c r="O89" s="34">
        <f t="shared" si="42"/>
        <v>1752.5</v>
      </c>
      <c r="P89" s="34"/>
      <c r="Q89" s="34"/>
    </row>
    <row r="90" spans="1:17" ht="16.5" customHeight="1" x14ac:dyDescent="0.25">
      <c r="A90" s="79"/>
      <c r="B90" s="76"/>
      <c r="C90" s="133"/>
      <c r="D90" s="92"/>
      <c r="E90" s="10"/>
      <c r="F90" s="10"/>
      <c r="G90" s="10"/>
      <c r="H90" s="9"/>
      <c r="M90" s="38">
        <v>2029</v>
      </c>
      <c r="N90" s="34"/>
      <c r="O90" s="34">
        <f t="shared" si="42"/>
        <v>1752.5</v>
      </c>
      <c r="P90" s="34"/>
      <c r="Q90" s="34"/>
    </row>
    <row r="91" spans="1:17" ht="16.5" customHeight="1" x14ac:dyDescent="0.25">
      <c r="A91" s="79"/>
      <c r="B91" s="76"/>
      <c r="C91" s="133"/>
      <c r="D91" s="92"/>
      <c r="E91" s="10"/>
      <c r="F91" s="10"/>
      <c r="G91" s="10"/>
      <c r="H91" s="9"/>
      <c r="M91" s="38">
        <v>2030</v>
      </c>
      <c r="N91" s="34"/>
      <c r="O91" s="34">
        <f t="shared" si="42"/>
        <v>1752.5</v>
      </c>
      <c r="P91" s="34"/>
      <c r="Q91" s="34"/>
    </row>
    <row r="92" spans="1:17" ht="15.75" x14ac:dyDescent="0.25">
      <c r="A92" s="80"/>
      <c r="B92" s="77"/>
      <c r="C92" s="133"/>
      <c r="D92" s="92"/>
      <c r="E92" s="10">
        <f t="shared" ref="E92:F92" si="43">E98</f>
        <v>1752.5</v>
      </c>
      <c r="F92" s="10">
        <f t="shared" si="43"/>
        <v>1752.5</v>
      </c>
      <c r="G92" s="10">
        <f t="shared" ref="G92" si="44">G98</f>
        <v>1752.5</v>
      </c>
      <c r="H92" s="9">
        <f t="shared" si="11"/>
        <v>5257.5</v>
      </c>
      <c r="M92" s="39" t="s">
        <v>79</v>
      </c>
      <c r="N92" s="37"/>
      <c r="O92" s="37">
        <f t="shared" ref="O92" si="45">O87+O88+O89+O90+O91</f>
        <v>8762.5</v>
      </c>
      <c r="P92" s="37"/>
      <c r="Q92" s="37"/>
    </row>
    <row r="93" spans="1:17" ht="24" customHeight="1" x14ac:dyDescent="0.25">
      <c r="A93" s="70"/>
      <c r="B93" s="134" t="s">
        <v>48</v>
      </c>
      <c r="C93" s="133"/>
      <c r="D93" s="92"/>
      <c r="E93" s="10">
        <f t="shared" ref="E93:G93" si="46">E98</f>
        <v>1752.5</v>
      </c>
      <c r="F93" s="10">
        <f t="shared" si="46"/>
        <v>1752.5</v>
      </c>
      <c r="G93" s="10">
        <f t="shared" si="46"/>
        <v>1752.5</v>
      </c>
      <c r="H93" s="9">
        <f t="shared" si="11"/>
        <v>5257.5</v>
      </c>
      <c r="M93" s="38">
        <v>2026</v>
      </c>
      <c r="N93" s="34"/>
      <c r="O93" s="34">
        <v>1752.5</v>
      </c>
      <c r="P93" s="34"/>
      <c r="Q93" s="34"/>
    </row>
    <row r="94" spans="1:17" ht="18.75" customHeight="1" x14ac:dyDescent="0.25">
      <c r="A94" s="71"/>
      <c r="B94" s="68"/>
      <c r="C94" s="133"/>
      <c r="D94" s="92"/>
      <c r="E94" s="10"/>
      <c r="F94" s="10"/>
      <c r="G94" s="10"/>
      <c r="H94" s="9"/>
      <c r="M94" s="38">
        <v>2027</v>
      </c>
      <c r="N94" s="34"/>
      <c r="O94" s="34">
        <v>1752.5</v>
      </c>
      <c r="P94" s="34"/>
      <c r="Q94" s="34"/>
    </row>
    <row r="95" spans="1:17" ht="18.75" customHeight="1" x14ac:dyDescent="0.25">
      <c r="A95" s="71"/>
      <c r="B95" s="68"/>
      <c r="C95" s="133"/>
      <c r="D95" s="92"/>
      <c r="E95" s="10"/>
      <c r="F95" s="10"/>
      <c r="G95" s="10"/>
      <c r="H95" s="9"/>
      <c r="M95" s="38">
        <v>2028</v>
      </c>
      <c r="N95" s="34"/>
      <c r="O95" s="34">
        <v>1752.5</v>
      </c>
      <c r="P95" s="34"/>
      <c r="Q95" s="34"/>
    </row>
    <row r="96" spans="1:17" ht="18.75" customHeight="1" x14ac:dyDescent="0.25">
      <c r="A96" s="71"/>
      <c r="B96" s="68"/>
      <c r="C96" s="133"/>
      <c r="D96" s="92"/>
      <c r="E96" s="10"/>
      <c r="F96" s="10"/>
      <c r="G96" s="10"/>
      <c r="H96" s="9"/>
      <c r="M96" s="38">
        <v>2029</v>
      </c>
      <c r="N96" s="34"/>
      <c r="O96" s="34">
        <v>1752.5</v>
      </c>
      <c r="P96" s="34"/>
      <c r="Q96" s="34"/>
    </row>
    <row r="97" spans="1:17" ht="26.25" customHeight="1" x14ac:dyDescent="0.25">
      <c r="A97" s="71"/>
      <c r="B97" s="68"/>
      <c r="C97" s="133"/>
      <c r="D97" s="92"/>
      <c r="E97" s="10"/>
      <c r="F97" s="10"/>
      <c r="G97" s="10"/>
      <c r="H97" s="9"/>
      <c r="M97" s="38">
        <v>2030</v>
      </c>
      <c r="N97" s="34"/>
      <c r="O97" s="34">
        <v>1752.5</v>
      </c>
      <c r="P97" s="34"/>
      <c r="Q97" s="34"/>
    </row>
    <row r="98" spans="1:17" ht="35.25" customHeight="1" x14ac:dyDescent="0.25">
      <c r="A98" s="104"/>
      <c r="B98" s="68"/>
      <c r="C98" s="133"/>
      <c r="D98" s="92"/>
      <c r="E98" s="10">
        <v>1752.5</v>
      </c>
      <c r="F98" s="10">
        <v>1752.5</v>
      </c>
      <c r="G98" s="10">
        <v>1752.5</v>
      </c>
      <c r="H98" s="9">
        <f t="shared" si="11"/>
        <v>5257.5</v>
      </c>
      <c r="M98" s="39" t="s">
        <v>79</v>
      </c>
      <c r="N98" s="37"/>
      <c r="O98" s="37">
        <f t="shared" ref="O98" si="47">O93+O94+O95+O96+O97</f>
        <v>8762.5</v>
      </c>
      <c r="P98" s="37"/>
      <c r="Q98" s="37"/>
    </row>
    <row r="99" spans="1:17" ht="15.75" x14ac:dyDescent="0.25">
      <c r="A99" s="109"/>
      <c r="B99" s="107" t="s">
        <v>15</v>
      </c>
      <c r="C99" s="133"/>
      <c r="D99" s="92"/>
      <c r="E99" s="9" t="e">
        <f t="shared" ref="E99:F99" si="48">E100+E101+E102+E103</f>
        <v>#REF!</v>
      </c>
      <c r="F99" s="9" t="e">
        <f t="shared" si="48"/>
        <v>#REF!</v>
      </c>
      <c r="G99" s="9" t="e">
        <f t="shared" ref="G99:L99" si="49">G100+G101+G102+G103</f>
        <v>#REF!</v>
      </c>
      <c r="H99" s="9" t="e">
        <f t="shared" si="11"/>
        <v>#REF!</v>
      </c>
      <c r="I99" s="9">
        <f t="shared" si="49"/>
        <v>0</v>
      </c>
      <c r="J99" s="9">
        <f t="shared" si="49"/>
        <v>0</v>
      </c>
      <c r="K99" s="9">
        <f t="shared" si="49"/>
        <v>0</v>
      </c>
      <c r="L99" s="16">
        <f t="shared" si="49"/>
        <v>0</v>
      </c>
      <c r="M99" s="40">
        <v>2026</v>
      </c>
      <c r="N99" s="37"/>
      <c r="O99" s="37">
        <f t="shared" ref="O99:Q103" si="50">O87+O69+O51+O21+O9</f>
        <v>104996</v>
      </c>
      <c r="P99" s="37">
        <f t="shared" si="50"/>
        <v>117220</v>
      </c>
      <c r="Q99" s="37">
        <f t="shared" si="50"/>
        <v>16597</v>
      </c>
    </row>
    <row r="100" spans="1:17" ht="15.75" x14ac:dyDescent="0.25">
      <c r="A100" s="110"/>
      <c r="B100" s="107"/>
      <c r="C100" s="133"/>
      <c r="D100" s="92"/>
      <c r="E100" s="9">
        <v>0</v>
      </c>
      <c r="F100" s="9">
        <v>0</v>
      </c>
      <c r="G100" s="9">
        <v>0</v>
      </c>
      <c r="H100" s="9">
        <f t="shared" si="11"/>
        <v>0</v>
      </c>
      <c r="M100" s="40">
        <v>2027</v>
      </c>
      <c r="N100" s="37"/>
      <c r="O100" s="37">
        <f t="shared" si="50"/>
        <v>110484</v>
      </c>
      <c r="P100" s="37">
        <f t="shared" si="50"/>
        <v>111748.4</v>
      </c>
      <c r="Q100" s="37">
        <f t="shared" si="50"/>
        <v>16597</v>
      </c>
    </row>
    <row r="101" spans="1:17" ht="15.75" x14ac:dyDescent="0.25">
      <c r="A101" s="110"/>
      <c r="B101" s="107"/>
      <c r="C101" s="133"/>
      <c r="D101" s="92"/>
      <c r="E101" s="9" t="e">
        <f>#REF!+E52+E74+E92</f>
        <v>#REF!</v>
      </c>
      <c r="F101" s="9" t="e">
        <f>#REF!+F52+F74+F92</f>
        <v>#REF!</v>
      </c>
      <c r="G101" s="9" t="e">
        <f>#REF!+G52+G74+G92</f>
        <v>#REF!</v>
      </c>
      <c r="H101" s="9" t="e">
        <f t="shared" si="11"/>
        <v>#REF!</v>
      </c>
      <c r="I101" s="1"/>
      <c r="J101" s="1"/>
      <c r="M101" s="40">
        <v>2028</v>
      </c>
      <c r="N101" s="37"/>
      <c r="O101" s="37">
        <f t="shared" si="50"/>
        <v>110484</v>
      </c>
      <c r="P101" s="37">
        <f t="shared" si="50"/>
        <v>111748.4</v>
      </c>
      <c r="Q101" s="37">
        <f t="shared" si="50"/>
        <v>16597</v>
      </c>
    </row>
    <row r="102" spans="1:17" ht="15.75" x14ac:dyDescent="0.25">
      <c r="A102" s="110"/>
      <c r="B102" s="107"/>
      <c r="C102" s="133"/>
      <c r="D102" s="93"/>
      <c r="E102" s="9" t="e">
        <f>E24+E56</f>
        <v>#REF!</v>
      </c>
      <c r="F102" s="9" t="e">
        <f>F24+F56</f>
        <v>#REF!</v>
      </c>
      <c r="G102" s="9" t="e">
        <f>G24+G56</f>
        <v>#REF!</v>
      </c>
      <c r="H102" s="9" t="e">
        <f t="shared" si="11"/>
        <v>#REF!</v>
      </c>
      <c r="I102" s="1"/>
      <c r="M102" s="40">
        <v>2029</v>
      </c>
      <c r="N102" s="37"/>
      <c r="O102" s="37">
        <f t="shared" si="50"/>
        <v>110484</v>
      </c>
      <c r="P102" s="37">
        <f t="shared" si="50"/>
        <v>111748.4</v>
      </c>
      <c r="Q102" s="37">
        <f t="shared" si="50"/>
        <v>16597</v>
      </c>
    </row>
    <row r="103" spans="1:17" ht="15.75" x14ac:dyDescent="0.25">
      <c r="A103" s="110"/>
      <c r="B103" s="107"/>
      <c r="C103" s="133"/>
      <c r="D103" s="14"/>
      <c r="E103" s="9">
        <f>E26</f>
        <v>16597</v>
      </c>
      <c r="F103" s="9">
        <f>F26</f>
        <v>16597</v>
      </c>
      <c r="G103" s="9">
        <f>G26</f>
        <v>16597</v>
      </c>
      <c r="H103" s="9">
        <f t="shared" si="11"/>
        <v>49791</v>
      </c>
      <c r="M103" s="40">
        <v>2030</v>
      </c>
      <c r="N103" s="37"/>
      <c r="O103" s="37">
        <f t="shared" si="50"/>
        <v>110484</v>
      </c>
      <c r="P103" s="37">
        <f t="shared" si="50"/>
        <v>111748.4</v>
      </c>
      <c r="Q103" s="37">
        <f t="shared" si="50"/>
        <v>16597</v>
      </c>
    </row>
    <row r="104" spans="1:17" ht="20.25" customHeight="1" x14ac:dyDescent="0.25">
      <c r="A104" s="110"/>
      <c r="B104" s="108"/>
      <c r="C104" s="133"/>
      <c r="D104" s="24"/>
      <c r="E104" s="24"/>
      <c r="F104" s="24"/>
      <c r="G104" s="24"/>
      <c r="H104" s="24"/>
      <c r="I104" s="24"/>
      <c r="J104" s="24"/>
      <c r="K104" s="24"/>
      <c r="L104" s="24"/>
      <c r="M104" s="41" t="s">
        <v>79</v>
      </c>
      <c r="N104" s="42"/>
      <c r="O104" s="43">
        <f t="shared" ref="O104:Q104" si="51">O99+O100+O101+O102+O103</f>
        <v>546932</v>
      </c>
      <c r="P104" s="43">
        <f t="shared" si="51"/>
        <v>564213.6</v>
      </c>
      <c r="Q104" s="43">
        <f t="shared" si="51"/>
        <v>82985</v>
      </c>
    </row>
    <row r="105" spans="1:17" ht="15.75" customHeight="1" x14ac:dyDescent="0.25">
      <c r="A105" s="132" t="s">
        <v>69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19.75" customHeight="1" x14ac:dyDescent="0.25">
      <c r="A106" s="139" t="s">
        <v>90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1"/>
    </row>
    <row r="107" spans="1:17" ht="40.5" customHeight="1" x14ac:dyDescent="0.25">
      <c r="A107" s="79" t="s">
        <v>3</v>
      </c>
      <c r="B107" s="142" t="s">
        <v>16</v>
      </c>
      <c r="C107" s="68" t="s">
        <v>88</v>
      </c>
      <c r="D107" s="93" t="s">
        <v>81</v>
      </c>
      <c r="E107" s="44">
        <f t="shared" ref="E107:G107" si="52">E112</f>
        <v>404426</v>
      </c>
      <c r="F107" s="44">
        <f t="shared" si="52"/>
        <v>428162</v>
      </c>
      <c r="G107" s="44">
        <f t="shared" si="52"/>
        <v>428162</v>
      </c>
      <c r="H107" s="45">
        <f t="shared" ref="H107:H155" si="53">E107+F107+G107</f>
        <v>1260750</v>
      </c>
      <c r="I107" s="45">
        <f t="shared" ref="I107:L107" si="54">F107+G107+H107</f>
        <v>2117074</v>
      </c>
      <c r="J107" s="45">
        <f t="shared" si="54"/>
        <v>3805986</v>
      </c>
      <c r="K107" s="45">
        <f t="shared" si="54"/>
        <v>7183810</v>
      </c>
      <c r="L107" s="46">
        <f t="shared" si="54"/>
        <v>13106870</v>
      </c>
      <c r="M107" s="47">
        <v>2026</v>
      </c>
      <c r="N107" s="48"/>
      <c r="O107" s="31">
        <f>O113</f>
        <v>404426</v>
      </c>
      <c r="P107" s="48"/>
      <c r="Q107" s="48"/>
    </row>
    <row r="108" spans="1:17" ht="21.75" customHeight="1" x14ac:dyDescent="0.25">
      <c r="A108" s="79"/>
      <c r="B108" s="76"/>
      <c r="C108" s="68"/>
      <c r="D108" s="92"/>
      <c r="E108" s="11"/>
      <c r="F108" s="11"/>
      <c r="G108" s="11"/>
      <c r="H108" s="15"/>
      <c r="I108" s="15"/>
      <c r="J108" s="15"/>
      <c r="K108" s="15"/>
      <c r="L108" s="17"/>
      <c r="M108" s="38">
        <v>2027</v>
      </c>
      <c r="N108" s="35"/>
      <c r="O108" s="34">
        <f t="shared" ref="O108:O111" si="55">O114</f>
        <v>428162</v>
      </c>
      <c r="P108" s="35"/>
      <c r="Q108" s="35"/>
    </row>
    <row r="109" spans="1:17" ht="24" customHeight="1" x14ac:dyDescent="0.25">
      <c r="A109" s="79"/>
      <c r="B109" s="76"/>
      <c r="C109" s="68"/>
      <c r="D109" s="92"/>
      <c r="E109" s="11"/>
      <c r="F109" s="11"/>
      <c r="G109" s="11"/>
      <c r="H109" s="15"/>
      <c r="I109" s="15"/>
      <c r="J109" s="15"/>
      <c r="K109" s="15"/>
      <c r="L109" s="17"/>
      <c r="M109" s="38">
        <v>2028</v>
      </c>
      <c r="N109" s="35"/>
      <c r="O109" s="34">
        <f t="shared" si="55"/>
        <v>428162</v>
      </c>
      <c r="P109" s="35"/>
      <c r="Q109" s="35"/>
    </row>
    <row r="110" spans="1:17" ht="22.5" customHeight="1" x14ac:dyDescent="0.25">
      <c r="A110" s="79"/>
      <c r="B110" s="76"/>
      <c r="C110" s="68"/>
      <c r="D110" s="92"/>
      <c r="E110" s="11"/>
      <c r="F110" s="11"/>
      <c r="G110" s="11"/>
      <c r="H110" s="15"/>
      <c r="I110" s="15"/>
      <c r="J110" s="15"/>
      <c r="K110" s="15"/>
      <c r="L110" s="17"/>
      <c r="M110" s="38">
        <v>2029</v>
      </c>
      <c r="N110" s="35"/>
      <c r="O110" s="34">
        <f t="shared" si="55"/>
        <v>428162</v>
      </c>
      <c r="P110" s="35"/>
      <c r="Q110" s="35"/>
    </row>
    <row r="111" spans="1:17" ht="22.5" customHeight="1" x14ac:dyDescent="0.25">
      <c r="A111" s="79"/>
      <c r="B111" s="76"/>
      <c r="C111" s="68"/>
      <c r="D111" s="92"/>
      <c r="E111" s="11"/>
      <c r="F111" s="11"/>
      <c r="G111" s="11"/>
      <c r="H111" s="15"/>
      <c r="I111" s="15"/>
      <c r="J111" s="15"/>
      <c r="K111" s="15"/>
      <c r="L111" s="17"/>
      <c r="M111" s="38">
        <v>2030</v>
      </c>
      <c r="N111" s="35"/>
      <c r="O111" s="34">
        <f t="shared" si="55"/>
        <v>428162</v>
      </c>
      <c r="P111" s="35"/>
      <c r="Q111" s="35"/>
    </row>
    <row r="112" spans="1:17" ht="27" customHeight="1" x14ac:dyDescent="0.25">
      <c r="A112" s="80"/>
      <c r="B112" s="77"/>
      <c r="C112" s="68"/>
      <c r="D112" s="135"/>
      <c r="E112" s="11">
        <f t="shared" ref="E112:F112" si="56">E118</f>
        <v>404426</v>
      </c>
      <c r="F112" s="11">
        <f t="shared" si="56"/>
        <v>428162</v>
      </c>
      <c r="G112" s="11">
        <f t="shared" ref="G112" si="57">G118</f>
        <v>428162</v>
      </c>
      <c r="H112" s="15">
        <f t="shared" si="53"/>
        <v>1260750</v>
      </c>
      <c r="I112" s="15">
        <f t="shared" ref="I112:L112" si="58">F112+G112+H112</f>
        <v>2117074</v>
      </c>
      <c r="J112" s="15">
        <f t="shared" si="58"/>
        <v>3805986</v>
      </c>
      <c r="K112" s="15">
        <f t="shared" si="58"/>
        <v>7183810</v>
      </c>
      <c r="L112" s="17">
        <f t="shared" si="58"/>
        <v>13106870</v>
      </c>
      <c r="M112" s="39" t="s">
        <v>79</v>
      </c>
      <c r="N112" s="35"/>
      <c r="O112" s="37">
        <f>O107+O108+O109+O110+O111</f>
        <v>2117074</v>
      </c>
      <c r="P112" s="35"/>
      <c r="Q112" s="35"/>
    </row>
    <row r="113" spans="1:17" ht="20.25" customHeight="1" x14ac:dyDescent="0.25">
      <c r="A113" s="70"/>
      <c r="B113" s="75" t="s">
        <v>17</v>
      </c>
      <c r="C113" s="68"/>
      <c r="D113" s="135"/>
      <c r="E113" s="11">
        <f t="shared" ref="E113:G113" si="59">E118</f>
        <v>404426</v>
      </c>
      <c r="F113" s="11">
        <f t="shared" si="59"/>
        <v>428162</v>
      </c>
      <c r="G113" s="11">
        <f t="shared" si="59"/>
        <v>428162</v>
      </c>
      <c r="H113" s="15">
        <f t="shared" si="53"/>
        <v>1260750</v>
      </c>
      <c r="I113" s="15">
        <f t="shared" ref="I113:L113" si="60">F113+G113+H113</f>
        <v>2117074</v>
      </c>
      <c r="J113" s="15">
        <f t="shared" si="60"/>
        <v>3805986</v>
      </c>
      <c r="K113" s="15">
        <f t="shared" si="60"/>
        <v>7183810</v>
      </c>
      <c r="L113" s="17">
        <f t="shared" si="60"/>
        <v>13106870</v>
      </c>
      <c r="M113" s="38">
        <v>2026</v>
      </c>
      <c r="N113" s="36"/>
      <c r="O113" s="34">
        <v>404426</v>
      </c>
      <c r="P113" s="36"/>
      <c r="Q113" s="36"/>
    </row>
    <row r="114" spans="1:17" ht="18" customHeight="1" x14ac:dyDescent="0.25">
      <c r="A114" s="71"/>
      <c r="B114" s="76"/>
      <c r="C114" s="68"/>
      <c r="D114" s="92"/>
      <c r="E114" s="11"/>
      <c r="F114" s="11"/>
      <c r="G114" s="11"/>
      <c r="H114" s="15"/>
      <c r="I114" s="15"/>
      <c r="J114" s="15"/>
      <c r="K114" s="15"/>
      <c r="L114" s="17"/>
      <c r="M114" s="38">
        <v>2027</v>
      </c>
      <c r="N114" s="36"/>
      <c r="O114" s="34">
        <v>428162</v>
      </c>
      <c r="P114" s="36"/>
      <c r="Q114" s="36"/>
    </row>
    <row r="115" spans="1:17" ht="20.25" customHeight="1" x14ac:dyDescent="0.25">
      <c r="A115" s="71"/>
      <c r="B115" s="76"/>
      <c r="C115" s="68"/>
      <c r="D115" s="92"/>
      <c r="E115" s="11"/>
      <c r="F115" s="11"/>
      <c r="G115" s="11"/>
      <c r="H115" s="15"/>
      <c r="I115" s="15"/>
      <c r="J115" s="15"/>
      <c r="K115" s="15"/>
      <c r="L115" s="17"/>
      <c r="M115" s="38">
        <v>2028</v>
      </c>
      <c r="N115" s="36"/>
      <c r="O115" s="34">
        <v>428162</v>
      </c>
      <c r="P115" s="36"/>
      <c r="Q115" s="36"/>
    </row>
    <row r="116" spans="1:17" ht="18.75" customHeight="1" x14ac:dyDescent="0.25">
      <c r="A116" s="71"/>
      <c r="B116" s="76"/>
      <c r="C116" s="68"/>
      <c r="D116" s="92"/>
      <c r="E116" s="11"/>
      <c r="F116" s="11"/>
      <c r="G116" s="11"/>
      <c r="H116" s="15"/>
      <c r="I116" s="15"/>
      <c r="J116" s="15"/>
      <c r="K116" s="15"/>
      <c r="L116" s="17"/>
      <c r="M116" s="38">
        <v>2029</v>
      </c>
      <c r="N116" s="36"/>
      <c r="O116" s="34">
        <v>428162</v>
      </c>
      <c r="P116" s="36"/>
      <c r="Q116" s="36"/>
    </row>
    <row r="117" spans="1:17" ht="17.25" customHeight="1" x14ac:dyDescent="0.25">
      <c r="A117" s="71"/>
      <c r="B117" s="76"/>
      <c r="C117" s="68"/>
      <c r="D117" s="92"/>
      <c r="E117" s="11"/>
      <c r="F117" s="11"/>
      <c r="G117" s="11"/>
      <c r="H117" s="15"/>
      <c r="I117" s="15"/>
      <c r="J117" s="15"/>
      <c r="K117" s="15"/>
      <c r="L117" s="17"/>
      <c r="M117" s="38">
        <v>2030</v>
      </c>
      <c r="N117" s="36"/>
      <c r="O117" s="34">
        <v>428162</v>
      </c>
      <c r="P117" s="36"/>
      <c r="Q117" s="36"/>
    </row>
    <row r="118" spans="1:17" ht="72" customHeight="1" x14ac:dyDescent="0.25">
      <c r="A118" s="104"/>
      <c r="B118" s="77"/>
      <c r="C118" s="68"/>
      <c r="D118" s="135"/>
      <c r="E118" s="11">
        <v>404426</v>
      </c>
      <c r="F118" s="11">
        <v>428162</v>
      </c>
      <c r="G118" s="11">
        <v>428162</v>
      </c>
      <c r="H118" s="15">
        <f t="shared" si="53"/>
        <v>1260750</v>
      </c>
      <c r="I118" s="15">
        <f t="shared" ref="I118:L118" si="61">F118+G118+H118</f>
        <v>2117074</v>
      </c>
      <c r="J118" s="15">
        <f t="shared" si="61"/>
        <v>3805986</v>
      </c>
      <c r="K118" s="15">
        <f t="shared" si="61"/>
        <v>7183810</v>
      </c>
      <c r="L118" s="17">
        <f t="shared" si="61"/>
        <v>13106870</v>
      </c>
      <c r="M118" s="39" t="s">
        <v>79</v>
      </c>
      <c r="N118" s="36"/>
      <c r="O118" s="37">
        <f>O113+O114+O115+O116+O117</f>
        <v>2117074</v>
      </c>
      <c r="P118" s="36"/>
      <c r="Q118" s="36"/>
    </row>
    <row r="119" spans="1:17" ht="48.75" customHeight="1" x14ac:dyDescent="0.25">
      <c r="A119" s="78" t="s">
        <v>54</v>
      </c>
      <c r="B119" s="75" t="s">
        <v>18</v>
      </c>
      <c r="C119" s="68"/>
      <c r="D119" s="135"/>
      <c r="E119" s="11">
        <f t="shared" ref="E119:F119" si="62">E120+E121+E122+E123</f>
        <v>271563.90000000002</v>
      </c>
      <c r="F119" s="11">
        <f t="shared" si="62"/>
        <v>251011.1</v>
      </c>
      <c r="G119" s="11">
        <f t="shared" ref="G119" si="63">G120+G121+G122+G123</f>
        <v>251011.1</v>
      </c>
      <c r="H119" s="15">
        <f t="shared" si="53"/>
        <v>773586.1</v>
      </c>
      <c r="I119" s="15">
        <f t="shared" ref="I119:L119" si="64">F119+G119+H119</f>
        <v>1275608.3</v>
      </c>
      <c r="J119" s="15">
        <f t="shared" si="64"/>
        <v>2300205.5</v>
      </c>
      <c r="K119" s="15">
        <f t="shared" si="64"/>
        <v>4349399.9000000004</v>
      </c>
      <c r="L119" s="17">
        <f t="shared" si="64"/>
        <v>7925213.7000000002</v>
      </c>
      <c r="M119" s="38">
        <v>2026</v>
      </c>
      <c r="N119" s="34">
        <f>N125+N131+N137+N143+N149+N155+N161</f>
        <v>13442.1</v>
      </c>
      <c r="O119" s="34">
        <f t="shared" ref="O119:P119" si="65">O125+O131+O137+O143+O149+O155+O161</f>
        <v>1094.0999999999999</v>
      </c>
      <c r="P119" s="34">
        <f t="shared" si="65"/>
        <v>233451.00000000003</v>
      </c>
      <c r="Q119" s="34">
        <f>Q125+Q131+Q137+Q143+Q149+Q155+Q161</f>
        <v>23576.7</v>
      </c>
    </row>
    <row r="120" spans="1:17" ht="15.75" x14ac:dyDescent="0.25">
      <c r="A120" s="79"/>
      <c r="B120" s="76"/>
      <c r="C120" s="68"/>
      <c r="D120" s="135"/>
      <c r="E120" s="11">
        <f t="shared" ref="E120:F120" si="66">E158</f>
        <v>13442.1</v>
      </c>
      <c r="F120" s="11">
        <f t="shared" si="66"/>
        <v>12590.3</v>
      </c>
      <c r="G120" s="11">
        <f t="shared" ref="G120:G121" si="67">G158</f>
        <v>12590.3</v>
      </c>
      <c r="H120" s="15">
        <f t="shared" si="53"/>
        <v>38622.699999999997</v>
      </c>
      <c r="I120" s="15">
        <f t="shared" ref="I120:L120" si="68">F120+G120+H120</f>
        <v>63803.299999999996</v>
      </c>
      <c r="J120" s="15">
        <f t="shared" si="68"/>
        <v>115016.29999999999</v>
      </c>
      <c r="K120" s="15">
        <f t="shared" si="68"/>
        <v>217442.3</v>
      </c>
      <c r="L120" s="17">
        <f t="shared" si="68"/>
        <v>396261.89999999997</v>
      </c>
      <c r="M120" s="38">
        <v>2027</v>
      </c>
      <c r="N120" s="34">
        <f t="shared" ref="N120:Q123" si="69">N126+N132+N138+N144+N150+N156+N162</f>
        <v>12590.3</v>
      </c>
      <c r="O120" s="34">
        <f t="shared" si="69"/>
        <v>1110.9000000000001</v>
      </c>
      <c r="P120" s="34">
        <f t="shared" si="69"/>
        <v>213733.19999999998</v>
      </c>
      <c r="Q120" s="34">
        <f t="shared" si="69"/>
        <v>23576.7</v>
      </c>
    </row>
    <row r="121" spans="1:17" ht="15" customHeight="1" x14ac:dyDescent="0.25">
      <c r="A121" s="79"/>
      <c r="B121" s="76"/>
      <c r="C121" s="68"/>
      <c r="D121" s="135"/>
      <c r="E121" s="11">
        <f>E159</f>
        <v>1094.0999999999999</v>
      </c>
      <c r="F121" s="11">
        <f t="shared" ref="F121" si="70">F159</f>
        <v>1110.9000000000001</v>
      </c>
      <c r="G121" s="11">
        <f t="shared" si="67"/>
        <v>1110.9000000000001</v>
      </c>
      <c r="H121" s="15">
        <f t="shared" si="53"/>
        <v>3315.9</v>
      </c>
      <c r="I121" s="15">
        <f t="shared" ref="I121:L121" si="71">F121+G121+H121</f>
        <v>5537.7000000000007</v>
      </c>
      <c r="J121" s="15">
        <f t="shared" si="71"/>
        <v>9964.5</v>
      </c>
      <c r="K121" s="15">
        <f t="shared" si="71"/>
        <v>18818.099999999999</v>
      </c>
      <c r="L121" s="17">
        <f t="shared" si="71"/>
        <v>34320.300000000003</v>
      </c>
      <c r="M121" s="38">
        <v>2028</v>
      </c>
      <c r="N121" s="34">
        <f t="shared" si="69"/>
        <v>12590.3</v>
      </c>
      <c r="O121" s="34">
        <f t="shared" si="69"/>
        <v>1110.9000000000001</v>
      </c>
      <c r="P121" s="34">
        <f t="shared" si="69"/>
        <v>213733.19999999998</v>
      </c>
      <c r="Q121" s="34">
        <f t="shared" si="69"/>
        <v>23576.7</v>
      </c>
    </row>
    <row r="122" spans="1:17" ht="15" customHeight="1" x14ac:dyDescent="0.25">
      <c r="A122" s="79"/>
      <c r="B122" s="76"/>
      <c r="C122" s="68"/>
      <c r="D122" s="135"/>
      <c r="E122" s="11">
        <f>E130+E136+E141+E148+E154+E160+E166</f>
        <v>233451.00000000003</v>
      </c>
      <c r="F122" s="11">
        <f t="shared" ref="F122:G122" si="72">F130+F136+F141+F148+F154+F160+F166</f>
        <v>213733.19999999998</v>
      </c>
      <c r="G122" s="11">
        <f t="shared" si="72"/>
        <v>213733.19999999998</v>
      </c>
      <c r="H122" s="15">
        <f t="shared" si="53"/>
        <v>660917.4</v>
      </c>
      <c r="I122" s="15">
        <f t="shared" ref="I122:L122" si="73">F122+G122+H122</f>
        <v>1088383.8</v>
      </c>
      <c r="J122" s="15">
        <f t="shared" si="73"/>
        <v>1963034.4</v>
      </c>
      <c r="K122" s="15">
        <f t="shared" si="73"/>
        <v>3712335.6</v>
      </c>
      <c r="L122" s="17">
        <f t="shared" si="73"/>
        <v>6763753.8000000007</v>
      </c>
      <c r="M122" s="38">
        <v>2029</v>
      </c>
      <c r="N122" s="34">
        <f t="shared" si="69"/>
        <v>12590.3</v>
      </c>
      <c r="O122" s="34">
        <f t="shared" si="69"/>
        <v>1110.9000000000001</v>
      </c>
      <c r="P122" s="34">
        <f t="shared" si="69"/>
        <v>213733.19999999998</v>
      </c>
      <c r="Q122" s="34">
        <f t="shared" si="69"/>
        <v>23576.7</v>
      </c>
    </row>
    <row r="123" spans="1:17" ht="15" customHeight="1" x14ac:dyDescent="0.25">
      <c r="A123" s="79"/>
      <c r="B123" s="76"/>
      <c r="C123" s="68"/>
      <c r="D123" s="135"/>
      <c r="E123" s="11">
        <f>E142</f>
        <v>23576.7</v>
      </c>
      <c r="F123" s="11">
        <f t="shared" ref="F123:G123" si="74">F142</f>
        <v>23576.7</v>
      </c>
      <c r="G123" s="11">
        <f t="shared" si="74"/>
        <v>23576.7</v>
      </c>
      <c r="H123" s="15">
        <f t="shared" si="53"/>
        <v>70730.100000000006</v>
      </c>
      <c r="I123" s="15">
        <f t="shared" ref="I123:L123" si="75">F123+G123+H123</f>
        <v>117883.5</v>
      </c>
      <c r="J123" s="15">
        <f t="shared" si="75"/>
        <v>212190.3</v>
      </c>
      <c r="K123" s="15">
        <f t="shared" si="75"/>
        <v>400803.9</v>
      </c>
      <c r="L123" s="17">
        <f t="shared" si="75"/>
        <v>730877.7</v>
      </c>
      <c r="M123" s="38">
        <v>2030</v>
      </c>
      <c r="N123" s="34">
        <f t="shared" si="69"/>
        <v>12590.3</v>
      </c>
      <c r="O123" s="34">
        <f t="shared" si="69"/>
        <v>1110.9000000000001</v>
      </c>
      <c r="P123" s="34">
        <f t="shared" si="69"/>
        <v>213733.19999999998</v>
      </c>
      <c r="Q123" s="34">
        <f t="shared" si="69"/>
        <v>23576.7</v>
      </c>
    </row>
    <row r="124" spans="1:17" ht="36" customHeight="1" x14ac:dyDescent="0.25">
      <c r="A124" s="80"/>
      <c r="B124" s="77"/>
      <c r="C124" s="68"/>
      <c r="D124" s="92"/>
      <c r="E124" s="11"/>
      <c r="F124" s="11"/>
      <c r="G124" s="11"/>
      <c r="H124" s="15"/>
      <c r="I124" s="23"/>
      <c r="J124" s="23"/>
      <c r="K124" s="23"/>
      <c r="L124" s="23"/>
      <c r="M124" s="39" t="s">
        <v>79</v>
      </c>
      <c r="N124" s="37">
        <f>N119+N120+N121+N122+N123</f>
        <v>63803.3</v>
      </c>
      <c r="O124" s="37">
        <f t="shared" ref="O124:Q124" si="76">O119+O120+O121+O122+O123</f>
        <v>5537.7000000000007</v>
      </c>
      <c r="P124" s="37">
        <f t="shared" si="76"/>
        <v>1088383.8</v>
      </c>
      <c r="Q124" s="37">
        <f t="shared" si="76"/>
        <v>117883.5</v>
      </c>
    </row>
    <row r="125" spans="1:17" ht="18" customHeight="1" x14ac:dyDescent="0.25">
      <c r="A125" s="136"/>
      <c r="B125" s="75" t="s">
        <v>46</v>
      </c>
      <c r="C125" s="68"/>
      <c r="D125" s="135"/>
      <c r="E125" s="11">
        <f>E130</f>
        <v>18552.099999999999</v>
      </c>
      <c r="F125" s="11">
        <f t="shared" ref="F125:G125" si="77">F130</f>
        <v>18661.8</v>
      </c>
      <c r="G125" s="11">
        <f t="shared" si="77"/>
        <v>18661.8</v>
      </c>
      <c r="H125" s="15">
        <f t="shared" si="53"/>
        <v>55875.7</v>
      </c>
      <c r="M125" s="38">
        <v>2026</v>
      </c>
      <c r="N125" s="35"/>
      <c r="O125" s="35"/>
      <c r="P125" s="33">
        <v>18552.099999999999</v>
      </c>
      <c r="Q125" s="33"/>
    </row>
    <row r="126" spans="1:17" ht="17.25" customHeight="1" x14ac:dyDescent="0.25">
      <c r="A126" s="137"/>
      <c r="B126" s="76"/>
      <c r="C126" s="68"/>
      <c r="D126" s="92"/>
      <c r="E126" s="11"/>
      <c r="F126" s="11"/>
      <c r="G126" s="11"/>
      <c r="H126" s="15"/>
      <c r="M126" s="38">
        <v>2027</v>
      </c>
      <c r="N126" s="35"/>
      <c r="O126" s="35"/>
      <c r="P126" s="33">
        <v>18661.8</v>
      </c>
      <c r="Q126" s="33"/>
    </row>
    <row r="127" spans="1:17" ht="19.5" customHeight="1" x14ac:dyDescent="0.25">
      <c r="A127" s="137"/>
      <c r="B127" s="76"/>
      <c r="C127" s="68"/>
      <c r="D127" s="92"/>
      <c r="E127" s="11"/>
      <c r="F127" s="11"/>
      <c r="G127" s="11"/>
      <c r="H127" s="15"/>
      <c r="M127" s="38">
        <v>2028</v>
      </c>
      <c r="N127" s="35"/>
      <c r="O127" s="35"/>
      <c r="P127" s="33">
        <v>18661.8</v>
      </c>
      <c r="Q127" s="33"/>
    </row>
    <row r="128" spans="1:17" ht="19.5" customHeight="1" x14ac:dyDescent="0.25">
      <c r="A128" s="137"/>
      <c r="B128" s="76"/>
      <c r="C128" s="68"/>
      <c r="D128" s="92"/>
      <c r="E128" s="11"/>
      <c r="F128" s="11"/>
      <c r="G128" s="11"/>
      <c r="H128" s="15"/>
      <c r="M128" s="38">
        <v>2029</v>
      </c>
      <c r="N128" s="35"/>
      <c r="O128" s="35"/>
      <c r="P128" s="33">
        <v>18661.8</v>
      </c>
      <c r="Q128" s="33"/>
    </row>
    <row r="129" spans="1:17" ht="18.75" customHeight="1" x14ac:dyDescent="0.25">
      <c r="A129" s="137"/>
      <c r="B129" s="76"/>
      <c r="C129" s="68"/>
      <c r="D129" s="92"/>
      <c r="E129" s="11"/>
      <c r="F129" s="11"/>
      <c r="G129" s="11"/>
      <c r="H129" s="15"/>
      <c r="M129" s="38">
        <v>2030</v>
      </c>
      <c r="N129" s="35"/>
      <c r="O129" s="35"/>
      <c r="P129" s="33">
        <v>18661.8</v>
      </c>
      <c r="Q129" s="33"/>
    </row>
    <row r="130" spans="1:17" ht="15" customHeight="1" x14ac:dyDescent="0.25">
      <c r="A130" s="138"/>
      <c r="B130" s="77"/>
      <c r="C130" s="68"/>
      <c r="D130" s="135"/>
      <c r="E130" s="11">
        <v>18552.099999999999</v>
      </c>
      <c r="F130" s="11">
        <v>18661.8</v>
      </c>
      <c r="G130" s="11">
        <v>18661.8</v>
      </c>
      <c r="H130" s="15">
        <f t="shared" si="53"/>
        <v>55875.7</v>
      </c>
      <c r="M130" s="39" t="s">
        <v>79</v>
      </c>
      <c r="N130" s="35"/>
      <c r="O130" s="35"/>
      <c r="P130" s="49">
        <f>P125+P126+P127+P128+P129</f>
        <v>93199.3</v>
      </c>
      <c r="Q130" s="33"/>
    </row>
    <row r="131" spans="1:17" ht="14.25" customHeight="1" x14ac:dyDescent="0.25">
      <c r="A131" s="136"/>
      <c r="B131" s="75" t="s">
        <v>19</v>
      </c>
      <c r="C131" s="68"/>
      <c r="D131" s="135"/>
      <c r="E131" s="11">
        <f>E136</f>
        <v>195274.2</v>
      </c>
      <c r="F131" s="11">
        <f t="shared" ref="F131:G131" si="78">F136</f>
        <v>177649.2</v>
      </c>
      <c r="G131" s="11">
        <f t="shared" si="78"/>
        <v>177649.2</v>
      </c>
      <c r="H131" s="15">
        <f t="shared" si="53"/>
        <v>550572.60000000009</v>
      </c>
      <c r="M131" s="38">
        <v>2026</v>
      </c>
      <c r="N131" s="35"/>
      <c r="O131" s="35"/>
      <c r="P131" s="34">
        <v>195274.2</v>
      </c>
      <c r="Q131" s="33"/>
    </row>
    <row r="132" spans="1:17" ht="18" customHeight="1" x14ac:dyDescent="0.25">
      <c r="A132" s="137"/>
      <c r="B132" s="76"/>
      <c r="C132" s="68"/>
      <c r="D132" s="92"/>
      <c r="E132" s="11"/>
      <c r="F132" s="11"/>
      <c r="G132" s="11"/>
      <c r="H132" s="15"/>
      <c r="M132" s="38">
        <v>2027</v>
      </c>
      <c r="N132" s="35"/>
      <c r="O132" s="35"/>
      <c r="P132" s="34">
        <v>177649.2</v>
      </c>
      <c r="Q132" s="33"/>
    </row>
    <row r="133" spans="1:17" ht="18" customHeight="1" x14ac:dyDescent="0.25">
      <c r="A133" s="137"/>
      <c r="B133" s="76"/>
      <c r="C133" s="68"/>
      <c r="D133" s="92"/>
      <c r="E133" s="11"/>
      <c r="F133" s="11"/>
      <c r="G133" s="11"/>
      <c r="H133" s="15"/>
      <c r="M133" s="38">
        <v>2028</v>
      </c>
      <c r="N133" s="35"/>
      <c r="O133" s="35"/>
      <c r="P133" s="34">
        <v>177649.2</v>
      </c>
      <c r="Q133" s="33"/>
    </row>
    <row r="134" spans="1:17" ht="23.25" customHeight="1" x14ac:dyDescent="0.25">
      <c r="A134" s="137"/>
      <c r="B134" s="76"/>
      <c r="C134" s="68"/>
      <c r="D134" s="92"/>
      <c r="E134" s="11"/>
      <c r="F134" s="11"/>
      <c r="G134" s="11"/>
      <c r="H134" s="15"/>
      <c r="M134" s="38">
        <v>2029</v>
      </c>
      <c r="N134" s="35"/>
      <c r="O134" s="35"/>
      <c r="P134" s="34">
        <v>177649.2</v>
      </c>
      <c r="Q134" s="33"/>
    </row>
    <row r="135" spans="1:17" ht="19.5" customHeight="1" x14ac:dyDescent="0.25">
      <c r="A135" s="137"/>
      <c r="B135" s="76"/>
      <c r="C135" s="68"/>
      <c r="D135" s="92"/>
      <c r="E135" s="11"/>
      <c r="F135" s="11"/>
      <c r="G135" s="11"/>
      <c r="H135" s="15"/>
      <c r="M135" s="38">
        <v>2030</v>
      </c>
      <c r="N135" s="35"/>
      <c r="O135" s="35"/>
      <c r="P135" s="34">
        <v>177649.2</v>
      </c>
      <c r="Q135" s="33"/>
    </row>
    <row r="136" spans="1:17" ht="15" customHeight="1" x14ac:dyDescent="0.25">
      <c r="A136" s="138"/>
      <c r="B136" s="77"/>
      <c r="C136" s="68"/>
      <c r="D136" s="135"/>
      <c r="E136" s="11">
        <v>195274.2</v>
      </c>
      <c r="F136" s="11">
        <v>177649.2</v>
      </c>
      <c r="G136" s="11">
        <v>177649.2</v>
      </c>
      <c r="H136" s="15">
        <f t="shared" si="53"/>
        <v>550572.60000000009</v>
      </c>
      <c r="M136" s="39" t="s">
        <v>79</v>
      </c>
      <c r="N136" s="35"/>
      <c r="O136" s="35"/>
      <c r="P136" s="37">
        <f>P131+P132+P133+P134+P135</f>
        <v>905871</v>
      </c>
      <c r="Q136" s="33"/>
    </row>
    <row r="137" spans="1:17" ht="23.25" customHeight="1" x14ac:dyDescent="0.25">
      <c r="A137" s="136"/>
      <c r="B137" s="75" t="s">
        <v>20</v>
      </c>
      <c r="C137" s="68"/>
      <c r="D137" s="135"/>
      <c r="E137" s="11">
        <f t="shared" ref="E137:F137" si="79">E141+E142</f>
        <v>28438.5</v>
      </c>
      <c r="F137" s="11">
        <f t="shared" si="79"/>
        <v>28438.5</v>
      </c>
      <c r="G137" s="11">
        <f t="shared" ref="G137" si="80">G141+G142</f>
        <v>28438.5</v>
      </c>
      <c r="H137" s="15">
        <f t="shared" si="53"/>
        <v>85315.5</v>
      </c>
      <c r="M137" s="38">
        <v>2026</v>
      </c>
      <c r="N137" s="35"/>
      <c r="O137" s="35"/>
      <c r="P137" s="33">
        <v>4861.8</v>
      </c>
      <c r="Q137" s="33">
        <v>23576.7</v>
      </c>
    </row>
    <row r="138" spans="1:17" ht="19.5" customHeight="1" x14ac:dyDescent="0.25">
      <c r="A138" s="137"/>
      <c r="B138" s="76"/>
      <c r="C138" s="68"/>
      <c r="D138" s="92"/>
      <c r="E138" s="11"/>
      <c r="F138" s="11"/>
      <c r="G138" s="11"/>
      <c r="H138" s="15"/>
      <c r="M138" s="38">
        <v>2027</v>
      </c>
      <c r="N138" s="35"/>
      <c r="O138" s="35"/>
      <c r="P138" s="33">
        <v>4861.8</v>
      </c>
      <c r="Q138" s="33">
        <v>23576.7</v>
      </c>
    </row>
    <row r="139" spans="1:17" ht="23.25" customHeight="1" x14ac:dyDescent="0.25">
      <c r="A139" s="137"/>
      <c r="B139" s="76"/>
      <c r="C139" s="68"/>
      <c r="D139" s="92"/>
      <c r="E139" s="11"/>
      <c r="F139" s="11"/>
      <c r="G139" s="11"/>
      <c r="H139" s="15"/>
      <c r="M139" s="38">
        <v>2028</v>
      </c>
      <c r="N139" s="35"/>
      <c r="O139" s="35"/>
      <c r="P139" s="33">
        <v>4861.8</v>
      </c>
      <c r="Q139" s="33">
        <v>23576.7</v>
      </c>
    </row>
    <row r="140" spans="1:17" ht="19.5" customHeight="1" x14ac:dyDescent="0.25">
      <c r="A140" s="137"/>
      <c r="B140" s="76"/>
      <c r="C140" s="68"/>
      <c r="D140" s="92"/>
      <c r="E140" s="11"/>
      <c r="F140" s="11"/>
      <c r="G140" s="11"/>
      <c r="H140" s="15"/>
      <c r="M140" s="38">
        <v>2029</v>
      </c>
      <c r="N140" s="35"/>
      <c r="O140" s="35"/>
      <c r="P140" s="33">
        <v>4861.8</v>
      </c>
      <c r="Q140" s="33">
        <v>23576.7</v>
      </c>
    </row>
    <row r="141" spans="1:17" ht="15.75" x14ac:dyDescent="0.25">
      <c r="A141" s="137"/>
      <c r="B141" s="76"/>
      <c r="C141" s="68"/>
      <c r="D141" s="135"/>
      <c r="E141" s="11">
        <v>4861.8</v>
      </c>
      <c r="F141" s="11">
        <v>4861.8</v>
      </c>
      <c r="G141" s="11">
        <v>4861.8</v>
      </c>
      <c r="H141" s="15">
        <f t="shared" si="53"/>
        <v>14585.400000000001</v>
      </c>
      <c r="M141" s="38">
        <v>2030</v>
      </c>
      <c r="N141" s="35"/>
      <c r="O141" s="35"/>
      <c r="P141" s="33">
        <v>4861.8</v>
      </c>
      <c r="Q141" s="33">
        <v>23576.7</v>
      </c>
    </row>
    <row r="142" spans="1:17" ht="15.75" x14ac:dyDescent="0.25">
      <c r="A142" s="138"/>
      <c r="B142" s="77"/>
      <c r="C142" s="68"/>
      <c r="D142" s="135"/>
      <c r="E142" s="11">
        <v>23576.7</v>
      </c>
      <c r="F142" s="11">
        <v>23576.7</v>
      </c>
      <c r="G142" s="11">
        <v>23576.7</v>
      </c>
      <c r="H142" s="15">
        <f t="shared" si="53"/>
        <v>70730.100000000006</v>
      </c>
      <c r="M142" s="39" t="s">
        <v>79</v>
      </c>
      <c r="N142" s="36"/>
      <c r="O142" s="35"/>
      <c r="P142" s="37">
        <f>P137+P138+P139+P140+P141</f>
        <v>24309</v>
      </c>
      <c r="Q142" s="49">
        <f>Q137+Q138+Q139+Q140+Q141</f>
        <v>117883.5</v>
      </c>
    </row>
    <row r="143" spans="1:17" ht="18" customHeight="1" x14ac:dyDescent="0.25">
      <c r="A143" s="136"/>
      <c r="B143" s="75" t="s">
        <v>7</v>
      </c>
      <c r="C143" s="68"/>
      <c r="D143" s="135"/>
      <c r="E143" s="11">
        <f t="shared" ref="E143:G143" si="81">E148</f>
        <v>92.4</v>
      </c>
      <c r="F143" s="11">
        <f t="shared" si="81"/>
        <v>92.4</v>
      </c>
      <c r="G143" s="11">
        <f t="shared" si="81"/>
        <v>92.4</v>
      </c>
      <c r="H143" s="15">
        <f t="shared" si="53"/>
        <v>277.20000000000005</v>
      </c>
      <c r="M143" s="38">
        <v>2026</v>
      </c>
      <c r="N143" s="35"/>
      <c r="O143" s="35"/>
      <c r="P143" s="33">
        <v>92.4</v>
      </c>
      <c r="Q143" s="35"/>
    </row>
    <row r="144" spans="1:17" ht="18" customHeight="1" x14ac:dyDescent="0.25">
      <c r="A144" s="137"/>
      <c r="B144" s="76"/>
      <c r="C144" s="68"/>
      <c r="D144" s="92"/>
      <c r="E144" s="11"/>
      <c r="F144" s="11"/>
      <c r="G144" s="11"/>
      <c r="H144" s="15"/>
      <c r="M144" s="38">
        <v>2027</v>
      </c>
      <c r="N144" s="35"/>
      <c r="O144" s="35"/>
      <c r="P144" s="33">
        <v>92.4</v>
      </c>
      <c r="Q144" s="35"/>
    </row>
    <row r="145" spans="1:17" ht="18" customHeight="1" x14ac:dyDescent="0.25">
      <c r="A145" s="137"/>
      <c r="B145" s="76"/>
      <c r="C145" s="68"/>
      <c r="D145" s="92"/>
      <c r="E145" s="11"/>
      <c r="F145" s="11"/>
      <c r="G145" s="11"/>
      <c r="H145" s="15"/>
      <c r="M145" s="38">
        <v>2028</v>
      </c>
      <c r="N145" s="35"/>
      <c r="O145" s="35"/>
      <c r="P145" s="33">
        <v>92.4</v>
      </c>
      <c r="Q145" s="35"/>
    </row>
    <row r="146" spans="1:17" ht="22.5" customHeight="1" x14ac:dyDescent="0.25">
      <c r="A146" s="137"/>
      <c r="B146" s="76"/>
      <c r="C146" s="68"/>
      <c r="D146" s="92"/>
      <c r="E146" s="11"/>
      <c r="F146" s="11"/>
      <c r="G146" s="11"/>
      <c r="H146" s="15"/>
      <c r="M146" s="38">
        <v>2029</v>
      </c>
      <c r="N146" s="35"/>
      <c r="O146" s="35"/>
      <c r="P146" s="33">
        <v>92.4</v>
      </c>
      <c r="Q146" s="35"/>
    </row>
    <row r="147" spans="1:17" ht="19.5" customHeight="1" x14ac:dyDescent="0.25">
      <c r="A147" s="137"/>
      <c r="B147" s="76"/>
      <c r="C147" s="68"/>
      <c r="D147" s="92"/>
      <c r="E147" s="11"/>
      <c r="F147" s="11"/>
      <c r="G147" s="11"/>
      <c r="H147" s="15"/>
      <c r="M147" s="38">
        <v>2030</v>
      </c>
      <c r="N147" s="35"/>
      <c r="O147" s="35"/>
      <c r="P147" s="33">
        <v>92.4</v>
      </c>
      <c r="Q147" s="35"/>
    </row>
    <row r="148" spans="1:17" ht="15.75" x14ac:dyDescent="0.25">
      <c r="A148" s="138"/>
      <c r="B148" s="77"/>
      <c r="C148" s="68"/>
      <c r="D148" s="135"/>
      <c r="E148" s="11">
        <v>92.4</v>
      </c>
      <c r="F148" s="11">
        <v>92.4</v>
      </c>
      <c r="G148" s="11">
        <v>92.4</v>
      </c>
      <c r="H148" s="15">
        <f t="shared" si="53"/>
        <v>277.20000000000005</v>
      </c>
      <c r="M148" s="39" t="s">
        <v>79</v>
      </c>
      <c r="N148" s="35"/>
      <c r="O148" s="35"/>
      <c r="P148" s="37">
        <f>P143+P144+P145+P146+P147</f>
        <v>462</v>
      </c>
      <c r="Q148" s="35"/>
    </row>
    <row r="149" spans="1:17" ht="20.25" customHeight="1" x14ac:dyDescent="0.25">
      <c r="A149" s="136"/>
      <c r="B149" s="75" t="s">
        <v>72</v>
      </c>
      <c r="C149" s="68"/>
      <c r="D149" s="135"/>
      <c r="E149" s="11">
        <f t="shared" ref="E149:G149" si="82">E154</f>
        <v>1617.7</v>
      </c>
      <c r="F149" s="11">
        <f t="shared" si="82"/>
        <v>1617.7</v>
      </c>
      <c r="G149" s="11">
        <f t="shared" si="82"/>
        <v>1617.7</v>
      </c>
      <c r="H149" s="15">
        <f t="shared" si="53"/>
        <v>4853.1000000000004</v>
      </c>
      <c r="M149" s="38">
        <v>2026</v>
      </c>
      <c r="N149" s="35"/>
      <c r="O149" s="35"/>
      <c r="P149" s="33">
        <v>1617.7</v>
      </c>
      <c r="Q149" s="35"/>
    </row>
    <row r="150" spans="1:17" ht="16.5" customHeight="1" x14ac:dyDescent="0.25">
      <c r="A150" s="137"/>
      <c r="B150" s="76"/>
      <c r="C150" s="68"/>
      <c r="D150" s="92"/>
      <c r="E150" s="11"/>
      <c r="F150" s="11"/>
      <c r="G150" s="11"/>
      <c r="H150" s="15"/>
      <c r="M150" s="38">
        <v>2027</v>
      </c>
      <c r="N150" s="35"/>
      <c r="O150" s="35"/>
      <c r="P150" s="33">
        <v>1617.7</v>
      </c>
      <c r="Q150" s="35"/>
    </row>
    <row r="151" spans="1:17" ht="17.25" customHeight="1" x14ac:dyDescent="0.25">
      <c r="A151" s="137"/>
      <c r="B151" s="76"/>
      <c r="C151" s="68"/>
      <c r="D151" s="92"/>
      <c r="E151" s="11"/>
      <c r="F151" s="11"/>
      <c r="G151" s="11"/>
      <c r="H151" s="15"/>
      <c r="M151" s="38">
        <v>2028</v>
      </c>
      <c r="N151" s="35"/>
      <c r="O151" s="35"/>
      <c r="P151" s="33">
        <v>1617.7</v>
      </c>
      <c r="Q151" s="35"/>
    </row>
    <row r="152" spans="1:17" ht="14.25" customHeight="1" x14ac:dyDescent="0.25">
      <c r="A152" s="137"/>
      <c r="B152" s="76"/>
      <c r="C152" s="68"/>
      <c r="D152" s="92"/>
      <c r="E152" s="11"/>
      <c r="F152" s="11"/>
      <c r="G152" s="11"/>
      <c r="H152" s="15"/>
      <c r="M152" s="38">
        <v>2029</v>
      </c>
      <c r="N152" s="35"/>
      <c r="O152" s="35"/>
      <c r="P152" s="33">
        <v>1617.7</v>
      </c>
      <c r="Q152" s="35"/>
    </row>
    <row r="153" spans="1:17" ht="12.75" customHeight="1" x14ac:dyDescent="0.25">
      <c r="A153" s="137"/>
      <c r="B153" s="76"/>
      <c r="C153" s="68"/>
      <c r="D153" s="92"/>
      <c r="E153" s="11"/>
      <c r="F153" s="11"/>
      <c r="G153" s="11"/>
      <c r="H153" s="15"/>
      <c r="M153" s="38">
        <v>2030</v>
      </c>
      <c r="N153" s="35"/>
      <c r="O153" s="35"/>
      <c r="P153" s="33">
        <v>1617.7</v>
      </c>
      <c r="Q153" s="35"/>
    </row>
    <row r="154" spans="1:17" ht="15.75" x14ac:dyDescent="0.25">
      <c r="A154" s="138"/>
      <c r="B154" s="77"/>
      <c r="C154" s="68"/>
      <c r="D154" s="135"/>
      <c r="E154" s="11">
        <v>1617.7</v>
      </c>
      <c r="F154" s="11">
        <v>1617.7</v>
      </c>
      <c r="G154" s="11">
        <v>1617.7</v>
      </c>
      <c r="H154" s="15">
        <f t="shared" si="53"/>
        <v>4853.1000000000004</v>
      </c>
      <c r="M154" s="39" t="s">
        <v>79</v>
      </c>
      <c r="N154" s="35"/>
      <c r="O154" s="35"/>
      <c r="P154" s="49">
        <f>P149+P150+P151+P152+P153</f>
        <v>8088.5</v>
      </c>
      <c r="Q154" s="35"/>
    </row>
    <row r="155" spans="1:17" ht="18.75" customHeight="1" x14ac:dyDescent="0.25">
      <c r="A155" s="136"/>
      <c r="B155" s="75" t="s">
        <v>21</v>
      </c>
      <c r="C155" s="68"/>
      <c r="D155" s="135"/>
      <c r="E155" s="11">
        <f t="shared" ref="E155:F155" si="83">E158+E159+E160</f>
        <v>15630.300000000001</v>
      </c>
      <c r="F155" s="11">
        <f t="shared" si="83"/>
        <v>14812.099999999999</v>
      </c>
      <c r="G155" s="11">
        <f t="shared" ref="G155" si="84">G158+G159+G160</f>
        <v>14812.099999999999</v>
      </c>
      <c r="H155" s="15">
        <f t="shared" si="53"/>
        <v>45254.5</v>
      </c>
      <c r="M155" s="38">
        <v>2026</v>
      </c>
      <c r="N155" s="33">
        <v>13442.1</v>
      </c>
      <c r="O155" s="33">
        <v>1094.0999999999999</v>
      </c>
      <c r="P155" s="33">
        <v>1094.0999999999999</v>
      </c>
      <c r="Q155" s="35"/>
    </row>
    <row r="156" spans="1:17" ht="21.75" customHeight="1" x14ac:dyDescent="0.25">
      <c r="A156" s="137"/>
      <c r="B156" s="76"/>
      <c r="C156" s="68"/>
      <c r="D156" s="92"/>
      <c r="E156" s="11"/>
      <c r="F156" s="11"/>
      <c r="G156" s="11"/>
      <c r="H156" s="15"/>
      <c r="M156" s="38">
        <v>2027</v>
      </c>
      <c r="N156" s="33">
        <v>12590.3</v>
      </c>
      <c r="O156" s="33">
        <v>1110.9000000000001</v>
      </c>
      <c r="P156" s="33">
        <v>1110.9000000000001</v>
      </c>
      <c r="Q156" s="35"/>
    </row>
    <row r="157" spans="1:17" ht="19.5" customHeight="1" x14ac:dyDescent="0.25">
      <c r="A157" s="137"/>
      <c r="B157" s="76"/>
      <c r="C157" s="68"/>
      <c r="D157" s="92"/>
      <c r="E157" s="11"/>
      <c r="F157" s="11"/>
      <c r="G157" s="11"/>
      <c r="H157" s="15"/>
      <c r="M157" s="38">
        <v>2028</v>
      </c>
      <c r="N157" s="33">
        <v>12590.3</v>
      </c>
      <c r="O157" s="33">
        <v>1110.9000000000001</v>
      </c>
      <c r="P157" s="33">
        <v>1110.9000000000001</v>
      </c>
      <c r="Q157" s="35"/>
    </row>
    <row r="158" spans="1:17" ht="15.75" x14ac:dyDescent="0.25">
      <c r="A158" s="137"/>
      <c r="B158" s="76"/>
      <c r="C158" s="68"/>
      <c r="D158" s="135"/>
      <c r="E158" s="11">
        <v>13442.1</v>
      </c>
      <c r="F158" s="11">
        <v>12590.3</v>
      </c>
      <c r="G158" s="11">
        <v>12590.3</v>
      </c>
      <c r="H158" s="15">
        <f t="shared" ref="H158:H161" si="85">E158+F158+G158</f>
        <v>38622.699999999997</v>
      </c>
      <c r="M158" s="38">
        <v>2029</v>
      </c>
      <c r="N158" s="33">
        <v>12590.3</v>
      </c>
      <c r="O158" s="33">
        <v>1110.9000000000001</v>
      </c>
      <c r="P158" s="33">
        <v>1110.9000000000001</v>
      </c>
      <c r="Q158" s="35"/>
    </row>
    <row r="159" spans="1:17" ht="15.75" x14ac:dyDescent="0.25">
      <c r="A159" s="137"/>
      <c r="B159" s="76"/>
      <c r="C159" s="68"/>
      <c r="D159" s="135"/>
      <c r="E159" s="11">
        <v>1094.0999999999999</v>
      </c>
      <c r="F159" s="11">
        <v>1110.9000000000001</v>
      </c>
      <c r="G159" s="11">
        <v>1110.9000000000001</v>
      </c>
      <c r="H159" s="15">
        <f t="shared" si="85"/>
        <v>3315.9</v>
      </c>
      <c r="M159" s="38">
        <v>2030</v>
      </c>
      <c r="N159" s="33">
        <v>12590.3</v>
      </c>
      <c r="O159" s="33">
        <v>1110.9000000000001</v>
      </c>
      <c r="P159" s="33">
        <v>1110.9000000000001</v>
      </c>
      <c r="Q159" s="35"/>
    </row>
    <row r="160" spans="1:17" ht="15.75" x14ac:dyDescent="0.25">
      <c r="A160" s="138"/>
      <c r="B160" s="77"/>
      <c r="C160" s="68"/>
      <c r="D160" s="135"/>
      <c r="E160" s="11">
        <v>1094.0999999999999</v>
      </c>
      <c r="F160" s="11">
        <v>1110.9000000000001</v>
      </c>
      <c r="G160" s="11">
        <v>1110.9000000000001</v>
      </c>
      <c r="H160" s="15">
        <f t="shared" si="85"/>
        <v>3315.9</v>
      </c>
      <c r="M160" s="39" t="s">
        <v>79</v>
      </c>
      <c r="N160" s="49">
        <f>N155+N156+N157+N158+N159</f>
        <v>63803.3</v>
      </c>
      <c r="O160" s="49">
        <f t="shared" ref="O160:P160" si="86">O155+O156+O157+O158+O159</f>
        <v>5537.7000000000007</v>
      </c>
      <c r="P160" s="49">
        <f t="shared" si="86"/>
        <v>5537.7000000000007</v>
      </c>
      <c r="Q160" s="35"/>
    </row>
    <row r="161" spans="1:17" ht="22.5" customHeight="1" x14ac:dyDescent="0.25">
      <c r="A161" s="136"/>
      <c r="B161" s="75" t="s">
        <v>22</v>
      </c>
      <c r="C161" s="68"/>
      <c r="D161" s="135"/>
      <c r="E161" s="11">
        <f t="shared" ref="E161:G161" si="87">E166</f>
        <v>11958.7</v>
      </c>
      <c r="F161" s="11">
        <f t="shared" si="87"/>
        <v>9739.4</v>
      </c>
      <c r="G161" s="11">
        <f t="shared" si="87"/>
        <v>9739.4</v>
      </c>
      <c r="H161" s="15">
        <f t="shared" si="85"/>
        <v>31437.5</v>
      </c>
      <c r="M161" s="38">
        <v>2026</v>
      </c>
      <c r="N161" s="35"/>
      <c r="O161" s="33"/>
      <c r="P161" s="33">
        <v>11958.7</v>
      </c>
      <c r="Q161" s="33"/>
    </row>
    <row r="162" spans="1:17" ht="17.25" customHeight="1" x14ac:dyDescent="0.25">
      <c r="A162" s="137"/>
      <c r="B162" s="76"/>
      <c r="C162" s="68"/>
      <c r="D162" s="92"/>
      <c r="E162" s="11"/>
      <c r="F162" s="11"/>
      <c r="G162" s="11"/>
      <c r="H162" s="15"/>
      <c r="M162" s="38">
        <v>2027</v>
      </c>
      <c r="N162" s="35"/>
      <c r="O162" s="33"/>
      <c r="P162" s="33">
        <v>9739.4</v>
      </c>
      <c r="Q162" s="33"/>
    </row>
    <row r="163" spans="1:17" ht="17.25" customHeight="1" x14ac:dyDescent="0.25">
      <c r="A163" s="137"/>
      <c r="B163" s="76"/>
      <c r="C163" s="68"/>
      <c r="D163" s="92"/>
      <c r="E163" s="11"/>
      <c r="F163" s="11"/>
      <c r="G163" s="11"/>
      <c r="H163" s="15"/>
      <c r="M163" s="38">
        <v>2028</v>
      </c>
      <c r="N163" s="35"/>
      <c r="O163" s="33"/>
      <c r="P163" s="33">
        <v>9739.4</v>
      </c>
      <c r="Q163" s="33"/>
    </row>
    <row r="164" spans="1:17" ht="18" customHeight="1" x14ac:dyDescent="0.25">
      <c r="A164" s="137"/>
      <c r="B164" s="76"/>
      <c r="C164" s="68"/>
      <c r="D164" s="92"/>
      <c r="E164" s="11"/>
      <c r="F164" s="11"/>
      <c r="G164" s="11"/>
      <c r="H164" s="15"/>
      <c r="M164" s="38">
        <v>2029</v>
      </c>
      <c r="N164" s="35"/>
      <c r="O164" s="33"/>
      <c r="P164" s="33">
        <v>9739.4</v>
      </c>
      <c r="Q164" s="33"/>
    </row>
    <row r="165" spans="1:17" ht="16.5" customHeight="1" x14ac:dyDescent="0.25">
      <c r="A165" s="137"/>
      <c r="B165" s="76"/>
      <c r="C165" s="68"/>
      <c r="D165" s="92"/>
      <c r="E165" s="11"/>
      <c r="F165" s="11"/>
      <c r="G165" s="11"/>
      <c r="H165" s="15"/>
      <c r="M165" s="38">
        <v>2030</v>
      </c>
      <c r="N165" s="35"/>
      <c r="O165" s="33"/>
      <c r="P165" s="33">
        <v>9739.4</v>
      </c>
      <c r="Q165" s="33"/>
    </row>
    <row r="166" spans="1:17" ht="15.75" x14ac:dyDescent="0.25">
      <c r="A166" s="138"/>
      <c r="B166" s="77"/>
      <c r="C166" s="68"/>
      <c r="D166" s="135"/>
      <c r="E166" s="11">
        <v>11958.7</v>
      </c>
      <c r="F166" s="11">
        <v>9739.4</v>
      </c>
      <c r="G166" s="11">
        <v>9739.4</v>
      </c>
      <c r="H166" s="15">
        <f>E166+F166+G166</f>
        <v>31437.5</v>
      </c>
      <c r="M166" s="39" t="s">
        <v>79</v>
      </c>
      <c r="N166" s="35"/>
      <c r="O166" s="33"/>
      <c r="P166" s="49">
        <f>P161+P162+P163+P164+P165</f>
        <v>50916.3</v>
      </c>
      <c r="Q166" s="33"/>
    </row>
    <row r="167" spans="1:17" ht="21" customHeight="1" x14ac:dyDescent="0.25">
      <c r="A167" s="78" t="s">
        <v>23</v>
      </c>
      <c r="B167" s="75" t="s">
        <v>24</v>
      </c>
      <c r="C167" s="68"/>
      <c r="D167" s="135"/>
      <c r="E167" s="11">
        <f>E171+E172</f>
        <v>23654.100000000002</v>
      </c>
      <c r="F167" s="11">
        <f t="shared" ref="F167:G167" si="88">F171+F172</f>
        <v>28746.3</v>
      </c>
      <c r="G167" s="11">
        <f t="shared" si="88"/>
        <v>28746.3</v>
      </c>
      <c r="H167" s="15">
        <f t="shared" ref="H167:H184" si="89">E167+F167+G167</f>
        <v>81146.7</v>
      </c>
      <c r="M167" s="38">
        <v>2026</v>
      </c>
      <c r="N167" s="35"/>
      <c r="O167" s="34">
        <f>O173+O179+O185</f>
        <v>21046.400000000001</v>
      </c>
      <c r="P167" s="34">
        <f>P173+P179+P185</f>
        <v>2607.7000000000003</v>
      </c>
      <c r="Q167" s="33"/>
    </row>
    <row r="168" spans="1:17" ht="21" customHeight="1" x14ac:dyDescent="0.25">
      <c r="A168" s="79"/>
      <c r="B168" s="76"/>
      <c r="C168" s="68"/>
      <c r="D168" s="92"/>
      <c r="E168" s="11"/>
      <c r="F168" s="11"/>
      <c r="G168" s="11"/>
      <c r="H168" s="15"/>
      <c r="M168" s="38">
        <v>2027</v>
      </c>
      <c r="N168" s="35"/>
      <c r="O168" s="34">
        <f t="shared" ref="O168:P171" si="90">O174+O180+O186</f>
        <v>26359</v>
      </c>
      <c r="P168" s="34">
        <f t="shared" si="90"/>
        <v>2387.3000000000002</v>
      </c>
      <c r="Q168" s="33"/>
    </row>
    <row r="169" spans="1:17" ht="22.5" customHeight="1" x14ac:dyDescent="0.25">
      <c r="A169" s="79"/>
      <c r="B169" s="76"/>
      <c r="C169" s="68"/>
      <c r="D169" s="92"/>
      <c r="E169" s="11"/>
      <c r="F169" s="11"/>
      <c r="G169" s="11"/>
      <c r="H169" s="15"/>
      <c r="M169" s="38">
        <v>2028</v>
      </c>
      <c r="N169" s="35"/>
      <c r="O169" s="34">
        <f t="shared" si="90"/>
        <v>26359</v>
      </c>
      <c r="P169" s="34">
        <f t="shared" si="90"/>
        <v>2387.3000000000002</v>
      </c>
      <c r="Q169" s="33"/>
    </row>
    <row r="170" spans="1:17" ht="20.25" customHeight="1" x14ac:dyDescent="0.25">
      <c r="A170" s="79"/>
      <c r="B170" s="76"/>
      <c r="C170" s="68"/>
      <c r="D170" s="92"/>
      <c r="E170" s="11"/>
      <c r="F170" s="11"/>
      <c r="G170" s="11"/>
      <c r="H170" s="15"/>
      <c r="M170" s="38">
        <v>2029</v>
      </c>
      <c r="N170" s="35"/>
      <c r="O170" s="34">
        <f t="shared" si="90"/>
        <v>26359</v>
      </c>
      <c r="P170" s="34">
        <f t="shared" si="90"/>
        <v>2387.3000000000002</v>
      </c>
      <c r="Q170" s="33"/>
    </row>
    <row r="171" spans="1:17" ht="14.25" customHeight="1" x14ac:dyDescent="0.25">
      <c r="A171" s="79"/>
      <c r="B171" s="76"/>
      <c r="C171" s="68"/>
      <c r="D171" s="135"/>
      <c r="E171" s="11">
        <f>E180+E186</f>
        <v>21046.400000000001</v>
      </c>
      <c r="F171" s="11">
        <f t="shared" ref="F171:G171" si="91">F180+F186</f>
        <v>26359</v>
      </c>
      <c r="G171" s="11">
        <f t="shared" si="91"/>
        <v>26359</v>
      </c>
      <c r="H171" s="15">
        <f t="shared" si="89"/>
        <v>73764.399999999994</v>
      </c>
      <c r="M171" s="38">
        <v>2030</v>
      </c>
      <c r="N171" s="35"/>
      <c r="O171" s="34">
        <f t="shared" si="90"/>
        <v>26359</v>
      </c>
      <c r="P171" s="34">
        <f t="shared" si="90"/>
        <v>2387.3000000000002</v>
      </c>
      <c r="Q171" s="33"/>
    </row>
    <row r="172" spans="1:17" ht="16.5" customHeight="1" x14ac:dyDescent="0.25">
      <c r="A172" s="80"/>
      <c r="B172" s="77"/>
      <c r="C172" s="68"/>
      <c r="D172" s="135"/>
      <c r="E172" s="11">
        <f>E184+E178+E190</f>
        <v>2607.7000000000003</v>
      </c>
      <c r="F172" s="11">
        <f t="shared" ref="F172:G172" si="92">F184+F178+F190</f>
        <v>2387.3000000000002</v>
      </c>
      <c r="G172" s="11">
        <f t="shared" si="92"/>
        <v>2387.3000000000002</v>
      </c>
      <c r="H172" s="15">
        <f t="shared" si="89"/>
        <v>7382.3</v>
      </c>
      <c r="M172" s="39" t="s">
        <v>79</v>
      </c>
      <c r="N172" s="35"/>
      <c r="O172" s="37">
        <f>O167+O168+O169+O170+O171</f>
        <v>126482.4</v>
      </c>
      <c r="P172" s="37">
        <f>P167+P168+P169+P170+P171</f>
        <v>12156.900000000001</v>
      </c>
      <c r="Q172" s="33"/>
    </row>
    <row r="173" spans="1:17" ht="19.5" customHeight="1" x14ac:dyDescent="0.25">
      <c r="A173" s="145"/>
      <c r="B173" s="75" t="s">
        <v>100</v>
      </c>
      <c r="C173" s="68"/>
      <c r="D173" s="92"/>
      <c r="E173" s="11">
        <f t="shared" ref="E173:G173" si="93">E178</f>
        <v>1500</v>
      </c>
      <c r="F173" s="11">
        <f t="shared" si="93"/>
        <v>1000</v>
      </c>
      <c r="G173" s="11">
        <f t="shared" si="93"/>
        <v>1000</v>
      </c>
      <c r="H173" s="15">
        <f t="shared" si="89"/>
        <v>3500</v>
      </c>
      <c r="M173" s="38">
        <v>2026</v>
      </c>
      <c r="N173" s="35"/>
      <c r="O173" s="33"/>
      <c r="P173" s="34">
        <v>1500</v>
      </c>
      <c r="Q173" s="33"/>
    </row>
    <row r="174" spans="1:17" ht="21" customHeight="1" x14ac:dyDescent="0.25">
      <c r="A174" s="146"/>
      <c r="B174" s="76"/>
      <c r="C174" s="68"/>
      <c r="D174" s="92"/>
      <c r="E174" s="11"/>
      <c r="F174" s="11"/>
      <c r="G174" s="11"/>
      <c r="H174" s="15"/>
      <c r="M174" s="38">
        <v>2027</v>
      </c>
      <c r="N174" s="35"/>
      <c r="O174" s="33"/>
      <c r="P174" s="34">
        <v>1000</v>
      </c>
      <c r="Q174" s="33"/>
    </row>
    <row r="175" spans="1:17" ht="17.25" customHeight="1" x14ac:dyDescent="0.25">
      <c r="A175" s="146"/>
      <c r="B175" s="76"/>
      <c r="C175" s="68"/>
      <c r="D175" s="92"/>
      <c r="E175" s="11"/>
      <c r="F175" s="11"/>
      <c r="G175" s="11"/>
      <c r="H175" s="15"/>
      <c r="M175" s="38">
        <v>2028</v>
      </c>
      <c r="N175" s="35"/>
      <c r="O175" s="33"/>
      <c r="P175" s="34">
        <v>1000</v>
      </c>
      <c r="Q175" s="33"/>
    </row>
    <row r="176" spans="1:17" ht="21" customHeight="1" x14ac:dyDescent="0.25">
      <c r="A176" s="146"/>
      <c r="B176" s="76"/>
      <c r="C176" s="68"/>
      <c r="D176" s="92"/>
      <c r="E176" s="11"/>
      <c r="F176" s="11"/>
      <c r="G176" s="11"/>
      <c r="H176" s="15"/>
      <c r="M176" s="38">
        <v>2029</v>
      </c>
      <c r="N176" s="35"/>
      <c r="O176" s="33"/>
      <c r="P176" s="34">
        <v>1000</v>
      </c>
      <c r="Q176" s="33"/>
    </row>
    <row r="177" spans="1:17" ht="16.5" customHeight="1" x14ac:dyDescent="0.25">
      <c r="A177" s="146"/>
      <c r="B177" s="76"/>
      <c r="C177" s="68"/>
      <c r="D177" s="92"/>
      <c r="E177" s="11"/>
      <c r="F177" s="11"/>
      <c r="G177" s="11"/>
      <c r="H177" s="15"/>
      <c r="M177" s="38">
        <v>2030</v>
      </c>
      <c r="N177" s="35"/>
      <c r="O177" s="33"/>
      <c r="P177" s="34">
        <v>1000</v>
      </c>
      <c r="Q177" s="33"/>
    </row>
    <row r="178" spans="1:17" ht="15.75" x14ac:dyDescent="0.25">
      <c r="A178" s="147"/>
      <c r="B178" s="77"/>
      <c r="C178" s="68"/>
      <c r="D178" s="92"/>
      <c r="E178" s="11">
        <v>1500</v>
      </c>
      <c r="F178" s="11">
        <v>1000</v>
      </c>
      <c r="G178" s="11">
        <v>1000</v>
      </c>
      <c r="H178" s="15">
        <f t="shared" si="89"/>
        <v>3500</v>
      </c>
      <c r="M178" s="39" t="s">
        <v>79</v>
      </c>
      <c r="N178" s="35"/>
      <c r="O178" s="33"/>
      <c r="P178" s="37">
        <f>P173+P174+P175+P176+P177</f>
        <v>5500</v>
      </c>
      <c r="Q178" s="33"/>
    </row>
    <row r="179" spans="1:17" ht="25.5" customHeight="1" x14ac:dyDescent="0.25">
      <c r="A179" s="145"/>
      <c r="B179" s="75" t="s">
        <v>10</v>
      </c>
      <c r="C179" s="68"/>
      <c r="D179" s="135"/>
      <c r="E179" s="11">
        <f t="shared" ref="E179:F179" si="94">E180+E184</f>
        <v>18227.900000000001</v>
      </c>
      <c r="F179" s="11">
        <f t="shared" si="94"/>
        <v>22821.200000000001</v>
      </c>
      <c r="G179" s="11">
        <f t="shared" ref="G179" si="95">G180+G184</f>
        <v>22821.200000000001</v>
      </c>
      <c r="H179" s="15">
        <f t="shared" si="89"/>
        <v>63870.3</v>
      </c>
      <c r="M179" s="38">
        <v>2026</v>
      </c>
      <c r="N179" s="35"/>
      <c r="O179" s="33">
        <v>17316.5</v>
      </c>
      <c r="P179" s="34">
        <v>911.4</v>
      </c>
      <c r="Q179" s="33"/>
    </row>
    <row r="180" spans="1:17" ht="15.75" x14ac:dyDescent="0.25">
      <c r="A180" s="146"/>
      <c r="B180" s="76"/>
      <c r="C180" s="68"/>
      <c r="D180" s="135"/>
      <c r="E180" s="11">
        <v>17316.5</v>
      </c>
      <c r="F180" s="11">
        <v>21680.2</v>
      </c>
      <c r="G180" s="11">
        <v>21680.2</v>
      </c>
      <c r="H180" s="15">
        <f t="shared" si="89"/>
        <v>60676.899999999994</v>
      </c>
      <c r="M180" s="38">
        <v>2027</v>
      </c>
      <c r="N180" s="35"/>
      <c r="O180" s="33">
        <v>21680.2</v>
      </c>
      <c r="P180" s="34">
        <v>1141</v>
      </c>
      <c r="Q180" s="33"/>
    </row>
    <row r="181" spans="1:17" ht="15.75" x14ac:dyDescent="0.25">
      <c r="A181" s="146"/>
      <c r="B181" s="76"/>
      <c r="C181" s="68"/>
      <c r="D181" s="92"/>
      <c r="E181" s="11"/>
      <c r="F181" s="11"/>
      <c r="G181" s="11"/>
      <c r="H181" s="15"/>
      <c r="M181" s="38">
        <v>2028</v>
      </c>
      <c r="N181" s="35"/>
      <c r="O181" s="33">
        <v>21680.2</v>
      </c>
      <c r="P181" s="34">
        <v>1141</v>
      </c>
      <c r="Q181" s="33"/>
    </row>
    <row r="182" spans="1:17" ht="15.75" x14ac:dyDescent="0.25">
      <c r="A182" s="146"/>
      <c r="B182" s="76"/>
      <c r="C182" s="68"/>
      <c r="D182" s="92"/>
      <c r="E182" s="11"/>
      <c r="F182" s="11"/>
      <c r="G182" s="11"/>
      <c r="H182" s="15"/>
      <c r="M182" s="38">
        <v>2029</v>
      </c>
      <c r="N182" s="35"/>
      <c r="O182" s="33">
        <v>21680.2</v>
      </c>
      <c r="P182" s="34">
        <v>1141</v>
      </c>
      <c r="Q182" s="33"/>
    </row>
    <row r="183" spans="1:17" ht="15.75" x14ac:dyDescent="0.25">
      <c r="A183" s="146"/>
      <c r="B183" s="76"/>
      <c r="C183" s="68"/>
      <c r="D183" s="92"/>
      <c r="E183" s="11"/>
      <c r="F183" s="11"/>
      <c r="G183" s="11"/>
      <c r="H183" s="15"/>
      <c r="M183" s="38">
        <v>2030</v>
      </c>
      <c r="N183" s="35"/>
      <c r="O183" s="33">
        <v>21680.2</v>
      </c>
      <c r="P183" s="34">
        <v>1141</v>
      </c>
      <c r="Q183" s="33"/>
    </row>
    <row r="184" spans="1:17" ht="15.75" x14ac:dyDescent="0.25">
      <c r="A184" s="147"/>
      <c r="B184" s="77"/>
      <c r="C184" s="68"/>
      <c r="D184" s="135"/>
      <c r="E184" s="11">
        <v>911.4</v>
      </c>
      <c r="F184" s="11">
        <v>1141</v>
      </c>
      <c r="G184" s="11">
        <v>1141</v>
      </c>
      <c r="H184" s="15">
        <f t="shared" si="89"/>
        <v>3193.4</v>
      </c>
      <c r="M184" s="39" t="s">
        <v>79</v>
      </c>
      <c r="N184" s="35"/>
      <c r="O184" s="49">
        <f>O179+O180+O181+O182+O183</f>
        <v>104037.29999999999</v>
      </c>
      <c r="P184" s="49">
        <f>P179+P180+P181+P182+P183</f>
        <v>5475.4</v>
      </c>
      <c r="Q184" s="33"/>
    </row>
    <row r="185" spans="1:17" ht="19.5" customHeight="1" x14ac:dyDescent="0.25">
      <c r="A185" s="70"/>
      <c r="B185" s="75" t="s">
        <v>52</v>
      </c>
      <c r="C185" s="68"/>
      <c r="D185" s="92"/>
      <c r="E185" s="10">
        <f t="shared" ref="E185:F185" si="96">E190+E186</f>
        <v>3926.2000000000003</v>
      </c>
      <c r="F185" s="10">
        <f t="shared" si="96"/>
        <v>4925.1000000000004</v>
      </c>
      <c r="G185" s="10">
        <f t="shared" ref="G185" si="97">G190+G186</f>
        <v>4925.1000000000004</v>
      </c>
      <c r="H185" s="15">
        <f t="shared" ref="H185:H274" si="98">E185+F185+G185</f>
        <v>13776.400000000001</v>
      </c>
      <c r="M185" s="38">
        <v>2026</v>
      </c>
      <c r="N185" s="35"/>
      <c r="O185" s="33">
        <v>3729.9</v>
      </c>
      <c r="P185" s="33">
        <v>196.3</v>
      </c>
      <c r="Q185" s="33"/>
    </row>
    <row r="186" spans="1:17" ht="18.75" customHeight="1" x14ac:dyDescent="0.25">
      <c r="A186" s="71"/>
      <c r="B186" s="76"/>
      <c r="C186" s="68"/>
      <c r="D186" s="92"/>
      <c r="E186" s="10">
        <v>3729.9</v>
      </c>
      <c r="F186" s="10">
        <v>4678.8</v>
      </c>
      <c r="G186" s="10">
        <v>4678.8</v>
      </c>
      <c r="H186" s="15">
        <f t="shared" si="98"/>
        <v>13087.5</v>
      </c>
      <c r="M186" s="38">
        <v>2027</v>
      </c>
      <c r="N186" s="35"/>
      <c r="O186" s="33">
        <v>4678.8</v>
      </c>
      <c r="P186" s="33">
        <v>246.3</v>
      </c>
      <c r="Q186" s="33"/>
    </row>
    <row r="187" spans="1:17" ht="18.75" customHeight="1" x14ac:dyDescent="0.25">
      <c r="A187" s="71"/>
      <c r="B187" s="76"/>
      <c r="C187" s="68"/>
      <c r="D187" s="92"/>
      <c r="E187" s="10"/>
      <c r="F187" s="10"/>
      <c r="G187" s="10"/>
      <c r="H187" s="15"/>
      <c r="M187" s="38">
        <v>2028</v>
      </c>
      <c r="N187" s="35"/>
      <c r="O187" s="33">
        <v>4678.8</v>
      </c>
      <c r="P187" s="33">
        <v>246.3</v>
      </c>
      <c r="Q187" s="33"/>
    </row>
    <row r="188" spans="1:17" ht="18.75" customHeight="1" x14ac:dyDescent="0.25">
      <c r="A188" s="71"/>
      <c r="B188" s="76"/>
      <c r="C188" s="68"/>
      <c r="D188" s="92"/>
      <c r="E188" s="10"/>
      <c r="F188" s="10"/>
      <c r="G188" s="10"/>
      <c r="H188" s="15"/>
      <c r="M188" s="38">
        <v>2029</v>
      </c>
      <c r="N188" s="35"/>
      <c r="O188" s="33">
        <v>4678.8</v>
      </c>
      <c r="P188" s="33">
        <v>246.3</v>
      </c>
      <c r="Q188" s="33"/>
    </row>
    <row r="189" spans="1:17" ht="18.75" customHeight="1" x14ac:dyDescent="0.25">
      <c r="A189" s="71"/>
      <c r="B189" s="76"/>
      <c r="C189" s="68"/>
      <c r="D189" s="92"/>
      <c r="E189" s="10"/>
      <c r="F189" s="10"/>
      <c r="G189" s="10"/>
      <c r="H189" s="15"/>
      <c r="M189" s="38">
        <v>2030</v>
      </c>
      <c r="N189" s="35"/>
      <c r="O189" s="33">
        <v>4678.8</v>
      </c>
      <c r="P189" s="33">
        <v>246.3</v>
      </c>
      <c r="Q189" s="33"/>
    </row>
    <row r="190" spans="1:17" ht="15.75" x14ac:dyDescent="0.25">
      <c r="A190" s="104"/>
      <c r="B190" s="77"/>
      <c r="C190" s="68"/>
      <c r="D190" s="92"/>
      <c r="E190" s="10">
        <v>196.3</v>
      </c>
      <c r="F190" s="10">
        <v>246.3</v>
      </c>
      <c r="G190" s="10">
        <v>246.3</v>
      </c>
      <c r="H190" s="15">
        <f t="shared" si="98"/>
        <v>688.90000000000009</v>
      </c>
      <c r="M190" s="39" t="s">
        <v>79</v>
      </c>
      <c r="N190" s="35"/>
      <c r="O190" s="49">
        <f>O185+O186+O187+O188+O189</f>
        <v>22445.1</v>
      </c>
      <c r="P190" s="49">
        <f>P185+P186+P187+P188+P189</f>
        <v>1181.5</v>
      </c>
      <c r="Q190" s="33"/>
    </row>
    <row r="191" spans="1:17" ht="15.75" customHeight="1" x14ac:dyDescent="0.25">
      <c r="A191" s="78" t="s">
        <v>55</v>
      </c>
      <c r="B191" s="75" t="s">
        <v>73</v>
      </c>
      <c r="C191" s="68"/>
      <c r="D191" s="135"/>
      <c r="E191" s="11">
        <f t="shared" ref="E191:F191" si="99">E192+E193+E196</f>
        <v>8136.5</v>
      </c>
      <c r="F191" s="11">
        <f t="shared" si="99"/>
        <v>8136.5</v>
      </c>
      <c r="G191" s="11">
        <f t="shared" ref="G191" si="100">G192+G193+G196</f>
        <v>8136.5</v>
      </c>
      <c r="H191" s="15">
        <f t="shared" si="98"/>
        <v>24409.5</v>
      </c>
      <c r="I191" s="1"/>
      <c r="M191" s="38">
        <v>2026</v>
      </c>
      <c r="N191" s="35"/>
      <c r="O191" s="34">
        <f>O197</f>
        <v>5058</v>
      </c>
      <c r="P191" s="34">
        <f t="shared" ref="P191:Q191" si="101">P197</f>
        <v>2160.6</v>
      </c>
      <c r="Q191" s="34">
        <f t="shared" si="101"/>
        <v>917.9</v>
      </c>
    </row>
    <row r="192" spans="1:17" ht="15.75" x14ac:dyDescent="0.25">
      <c r="A192" s="79"/>
      <c r="B192" s="76"/>
      <c r="C192" s="68"/>
      <c r="D192" s="135"/>
      <c r="E192" s="11">
        <f>E198</f>
        <v>5058</v>
      </c>
      <c r="F192" s="11">
        <f>F198</f>
        <v>5058</v>
      </c>
      <c r="G192" s="11">
        <f t="shared" ref="G192" si="102">G198</f>
        <v>5058</v>
      </c>
      <c r="H192" s="15">
        <f t="shared" si="98"/>
        <v>15174</v>
      </c>
      <c r="I192" s="1"/>
      <c r="M192" s="38">
        <v>2027</v>
      </c>
      <c r="N192" s="35"/>
      <c r="O192" s="34">
        <f t="shared" ref="O192:Q195" si="103">O198</f>
        <v>5058</v>
      </c>
      <c r="P192" s="34">
        <f t="shared" si="103"/>
        <v>2160.6</v>
      </c>
      <c r="Q192" s="34">
        <f t="shared" si="103"/>
        <v>917.9</v>
      </c>
    </row>
    <row r="193" spans="1:17" ht="15.75" x14ac:dyDescent="0.25">
      <c r="A193" s="79"/>
      <c r="B193" s="76"/>
      <c r="C193" s="68"/>
      <c r="D193" s="135"/>
      <c r="E193" s="11">
        <f>E199</f>
        <v>2160.6</v>
      </c>
      <c r="F193" s="11">
        <f>F199</f>
        <v>2160.6</v>
      </c>
      <c r="G193" s="11">
        <f t="shared" ref="G193" si="104">G199</f>
        <v>2160.6</v>
      </c>
      <c r="H193" s="15">
        <f t="shared" si="98"/>
        <v>6481.7999999999993</v>
      </c>
      <c r="M193" s="38">
        <v>2028</v>
      </c>
      <c r="N193" s="35"/>
      <c r="O193" s="34">
        <f t="shared" si="103"/>
        <v>5058</v>
      </c>
      <c r="P193" s="34">
        <f t="shared" si="103"/>
        <v>2160.6</v>
      </c>
      <c r="Q193" s="34">
        <f t="shared" si="103"/>
        <v>917.9</v>
      </c>
    </row>
    <row r="194" spans="1:17" ht="15.75" x14ac:dyDescent="0.25">
      <c r="A194" s="79"/>
      <c r="B194" s="76"/>
      <c r="C194" s="68"/>
      <c r="D194" s="92"/>
      <c r="E194" s="11"/>
      <c r="F194" s="11"/>
      <c r="G194" s="11"/>
      <c r="H194" s="15"/>
      <c r="M194" s="38">
        <v>2029</v>
      </c>
      <c r="N194" s="35"/>
      <c r="O194" s="34">
        <f t="shared" si="103"/>
        <v>5058</v>
      </c>
      <c r="P194" s="34">
        <f t="shared" si="103"/>
        <v>2160.6</v>
      </c>
      <c r="Q194" s="34">
        <f t="shared" si="103"/>
        <v>917.9</v>
      </c>
    </row>
    <row r="195" spans="1:17" ht="15.75" x14ac:dyDescent="0.25">
      <c r="A195" s="79"/>
      <c r="B195" s="76"/>
      <c r="C195" s="68"/>
      <c r="D195" s="92"/>
      <c r="E195" s="11"/>
      <c r="F195" s="11"/>
      <c r="G195" s="11"/>
      <c r="H195" s="15"/>
      <c r="M195" s="38">
        <v>2030</v>
      </c>
      <c r="N195" s="35"/>
      <c r="O195" s="34">
        <f t="shared" si="103"/>
        <v>5058</v>
      </c>
      <c r="P195" s="34">
        <f t="shared" si="103"/>
        <v>2160.6</v>
      </c>
      <c r="Q195" s="34">
        <f t="shared" si="103"/>
        <v>917.9</v>
      </c>
    </row>
    <row r="196" spans="1:17" ht="15.75" x14ac:dyDescent="0.25">
      <c r="A196" s="80"/>
      <c r="B196" s="77"/>
      <c r="C196" s="68"/>
      <c r="D196" s="135"/>
      <c r="E196" s="11">
        <f t="shared" ref="E196:F196" si="105">E202</f>
        <v>917.9</v>
      </c>
      <c r="F196" s="11">
        <f t="shared" si="105"/>
        <v>917.9</v>
      </c>
      <c r="G196" s="11">
        <f t="shared" ref="G196" si="106">G202</f>
        <v>917.9</v>
      </c>
      <c r="H196" s="15">
        <f t="shared" si="98"/>
        <v>2753.7</v>
      </c>
      <c r="M196" s="39" t="s">
        <v>79</v>
      </c>
      <c r="N196" s="35"/>
      <c r="O196" s="37">
        <f>O191+O192+O193+O194+O195</f>
        <v>25290</v>
      </c>
      <c r="P196" s="37">
        <f t="shared" ref="P196:Q196" si="107">P191+P192+P193+P194+P195</f>
        <v>10803</v>
      </c>
      <c r="Q196" s="37">
        <f t="shared" si="107"/>
        <v>4589.5</v>
      </c>
    </row>
    <row r="197" spans="1:17" ht="21" customHeight="1" x14ac:dyDescent="0.25">
      <c r="A197" s="70"/>
      <c r="B197" s="75" t="s">
        <v>10</v>
      </c>
      <c r="C197" s="68"/>
      <c r="D197" s="135"/>
      <c r="E197" s="11">
        <f t="shared" ref="E197:F197" si="108">E198+E199+E202</f>
        <v>8136.5</v>
      </c>
      <c r="F197" s="11">
        <f t="shared" si="108"/>
        <v>8136.5</v>
      </c>
      <c r="G197" s="11">
        <f t="shared" ref="G197" si="109">G198+G199+G202</f>
        <v>8136.5</v>
      </c>
      <c r="H197" s="15">
        <f t="shared" si="98"/>
        <v>24409.5</v>
      </c>
      <c r="M197" s="38">
        <v>2026</v>
      </c>
      <c r="N197" s="35"/>
      <c r="O197" s="34">
        <v>5058</v>
      </c>
      <c r="P197" s="34">
        <v>2160.6</v>
      </c>
      <c r="Q197" s="34">
        <v>917.9</v>
      </c>
    </row>
    <row r="198" spans="1:17" ht="15.75" x14ac:dyDescent="0.25">
      <c r="A198" s="71"/>
      <c r="B198" s="76"/>
      <c r="C198" s="68"/>
      <c r="D198" s="135"/>
      <c r="E198" s="11">
        <v>5058</v>
      </c>
      <c r="F198" s="11">
        <v>5058</v>
      </c>
      <c r="G198" s="11">
        <v>5058</v>
      </c>
      <c r="H198" s="15">
        <f t="shared" si="98"/>
        <v>15174</v>
      </c>
      <c r="M198" s="38">
        <v>2027</v>
      </c>
      <c r="N198" s="35"/>
      <c r="O198" s="34">
        <v>5058</v>
      </c>
      <c r="P198" s="34">
        <v>2160.6</v>
      </c>
      <c r="Q198" s="34">
        <v>917.9</v>
      </c>
    </row>
    <row r="199" spans="1:17" ht="15.75" x14ac:dyDescent="0.25">
      <c r="A199" s="71"/>
      <c r="B199" s="76"/>
      <c r="C199" s="68"/>
      <c r="D199" s="135"/>
      <c r="E199" s="11">
        <v>2160.6</v>
      </c>
      <c r="F199" s="11">
        <v>2160.6</v>
      </c>
      <c r="G199" s="11">
        <v>2160.6</v>
      </c>
      <c r="H199" s="15">
        <f t="shared" si="98"/>
        <v>6481.7999999999993</v>
      </c>
      <c r="M199" s="38">
        <v>2028</v>
      </c>
      <c r="N199" s="35"/>
      <c r="O199" s="34">
        <v>5058</v>
      </c>
      <c r="P199" s="34">
        <v>2160.6</v>
      </c>
      <c r="Q199" s="34">
        <v>917.9</v>
      </c>
    </row>
    <row r="200" spans="1:17" ht="15.75" x14ac:dyDescent="0.25">
      <c r="A200" s="71"/>
      <c r="B200" s="76"/>
      <c r="C200" s="68"/>
      <c r="D200" s="92"/>
      <c r="E200" s="11"/>
      <c r="F200" s="11"/>
      <c r="G200" s="11"/>
      <c r="H200" s="15"/>
      <c r="M200" s="38">
        <v>2029</v>
      </c>
      <c r="N200" s="35"/>
      <c r="O200" s="34">
        <v>5058</v>
      </c>
      <c r="P200" s="34">
        <v>2160.6</v>
      </c>
      <c r="Q200" s="34">
        <v>917.9</v>
      </c>
    </row>
    <row r="201" spans="1:17" ht="15.75" x14ac:dyDescent="0.25">
      <c r="A201" s="71"/>
      <c r="B201" s="76"/>
      <c r="C201" s="68"/>
      <c r="D201" s="92"/>
      <c r="E201" s="11"/>
      <c r="F201" s="11"/>
      <c r="G201" s="11"/>
      <c r="H201" s="15"/>
      <c r="M201" s="38">
        <v>2030</v>
      </c>
      <c r="N201" s="35"/>
      <c r="O201" s="34">
        <v>5058</v>
      </c>
      <c r="P201" s="34">
        <v>2160.6</v>
      </c>
      <c r="Q201" s="34">
        <v>917.9</v>
      </c>
    </row>
    <row r="202" spans="1:17" ht="15.75" x14ac:dyDescent="0.25">
      <c r="A202" s="104"/>
      <c r="B202" s="77"/>
      <c r="C202" s="68"/>
      <c r="D202" s="135"/>
      <c r="E202" s="11">
        <v>917.9</v>
      </c>
      <c r="F202" s="11">
        <v>917.9</v>
      </c>
      <c r="G202" s="11">
        <v>917.9</v>
      </c>
      <c r="H202" s="15">
        <f t="shared" si="98"/>
        <v>2753.7</v>
      </c>
      <c r="M202" s="39" t="s">
        <v>79</v>
      </c>
      <c r="N202" s="35"/>
      <c r="O202" s="37">
        <f>O197+O198+O199+O200+O201</f>
        <v>25290</v>
      </c>
      <c r="P202" s="37">
        <f t="shared" ref="P202:Q202" si="110">P197+P198+P199+P200+P201</f>
        <v>10803</v>
      </c>
      <c r="Q202" s="37">
        <f t="shared" si="110"/>
        <v>4589.5</v>
      </c>
    </row>
    <row r="203" spans="1:17" ht="18.75" customHeight="1" x14ac:dyDescent="0.25">
      <c r="A203" s="78" t="s">
        <v>56</v>
      </c>
      <c r="B203" s="75" t="s">
        <v>74</v>
      </c>
      <c r="C203" s="68"/>
      <c r="D203" s="135"/>
      <c r="E203" s="11">
        <f t="shared" ref="E203:G203" si="111">E208</f>
        <v>130</v>
      </c>
      <c r="F203" s="11">
        <f t="shared" si="111"/>
        <v>130</v>
      </c>
      <c r="G203" s="11">
        <f t="shared" si="111"/>
        <v>130</v>
      </c>
      <c r="H203" s="15">
        <f t="shared" si="98"/>
        <v>390</v>
      </c>
      <c r="M203" s="38">
        <v>2026</v>
      </c>
      <c r="N203" s="35"/>
      <c r="O203" s="33"/>
      <c r="P203" s="34">
        <f>P209</f>
        <v>130</v>
      </c>
      <c r="Q203" s="33"/>
    </row>
    <row r="204" spans="1:17" ht="18.75" customHeight="1" x14ac:dyDescent="0.25">
      <c r="A204" s="79"/>
      <c r="B204" s="76"/>
      <c r="C204" s="68"/>
      <c r="D204" s="92"/>
      <c r="E204" s="11"/>
      <c r="F204" s="11"/>
      <c r="G204" s="11"/>
      <c r="H204" s="15"/>
      <c r="M204" s="38">
        <v>2027</v>
      </c>
      <c r="N204" s="35"/>
      <c r="O204" s="33"/>
      <c r="P204" s="34">
        <f t="shared" ref="P204:P207" si="112">P210</f>
        <v>130</v>
      </c>
      <c r="Q204" s="33"/>
    </row>
    <row r="205" spans="1:17" ht="18" customHeight="1" x14ac:dyDescent="0.25">
      <c r="A205" s="79"/>
      <c r="B205" s="76"/>
      <c r="C205" s="68"/>
      <c r="D205" s="92"/>
      <c r="E205" s="11"/>
      <c r="F205" s="11"/>
      <c r="G205" s="11"/>
      <c r="H205" s="15"/>
      <c r="M205" s="38">
        <v>2028</v>
      </c>
      <c r="N205" s="35"/>
      <c r="O205" s="33"/>
      <c r="P205" s="34">
        <f t="shared" si="112"/>
        <v>130</v>
      </c>
      <c r="Q205" s="33"/>
    </row>
    <row r="206" spans="1:17" ht="18" customHeight="1" x14ac:dyDescent="0.25">
      <c r="A206" s="79"/>
      <c r="B206" s="76"/>
      <c r="C206" s="68"/>
      <c r="D206" s="92"/>
      <c r="E206" s="11"/>
      <c r="F206" s="11"/>
      <c r="G206" s="11"/>
      <c r="H206" s="15"/>
      <c r="M206" s="38">
        <v>2029</v>
      </c>
      <c r="N206" s="35"/>
      <c r="O206" s="33"/>
      <c r="P206" s="34">
        <f t="shared" si="112"/>
        <v>130</v>
      </c>
      <c r="Q206" s="33"/>
    </row>
    <row r="207" spans="1:17" ht="18.75" customHeight="1" x14ac:dyDescent="0.25">
      <c r="A207" s="79"/>
      <c r="B207" s="76"/>
      <c r="C207" s="68"/>
      <c r="D207" s="92"/>
      <c r="E207" s="11"/>
      <c r="F207" s="11"/>
      <c r="G207" s="11"/>
      <c r="H207" s="15"/>
      <c r="M207" s="38">
        <v>2030</v>
      </c>
      <c r="N207" s="35"/>
      <c r="O207" s="33"/>
      <c r="P207" s="34">
        <f t="shared" si="112"/>
        <v>130</v>
      </c>
      <c r="Q207" s="33"/>
    </row>
    <row r="208" spans="1:17" ht="15.75" x14ac:dyDescent="0.25">
      <c r="A208" s="80"/>
      <c r="B208" s="77"/>
      <c r="C208" s="68"/>
      <c r="D208" s="135"/>
      <c r="E208" s="11">
        <f t="shared" ref="E208:F208" si="113">E214</f>
        <v>130</v>
      </c>
      <c r="F208" s="11">
        <f t="shared" si="113"/>
        <v>130</v>
      </c>
      <c r="G208" s="11">
        <f t="shared" ref="G208" si="114">G214</f>
        <v>130</v>
      </c>
      <c r="H208" s="15">
        <f t="shared" si="98"/>
        <v>390</v>
      </c>
      <c r="M208" s="39" t="s">
        <v>79</v>
      </c>
      <c r="N208" s="35"/>
      <c r="O208" s="33"/>
      <c r="P208" s="37">
        <f>P203+P204+P205+P206+P207</f>
        <v>650</v>
      </c>
      <c r="Q208" s="33"/>
    </row>
    <row r="209" spans="1:17" ht="15.75" customHeight="1" x14ac:dyDescent="0.25">
      <c r="A209" s="70"/>
      <c r="B209" s="78" t="s">
        <v>25</v>
      </c>
      <c r="C209" s="68"/>
      <c r="D209" s="135"/>
      <c r="E209" s="11">
        <f t="shared" ref="E209:G209" si="115">E214</f>
        <v>130</v>
      </c>
      <c r="F209" s="11">
        <f t="shared" si="115"/>
        <v>130</v>
      </c>
      <c r="G209" s="11">
        <f t="shared" si="115"/>
        <v>130</v>
      </c>
      <c r="H209" s="15">
        <f t="shared" si="98"/>
        <v>390</v>
      </c>
      <c r="M209" s="38">
        <v>2026</v>
      </c>
      <c r="N209" s="35"/>
      <c r="O209" s="33"/>
      <c r="P209" s="34">
        <v>130</v>
      </c>
      <c r="Q209" s="33"/>
    </row>
    <row r="210" spans="1:17" ht="15.75" customHeight="1" x14ac:dyDescent="0.25">
      <c r="A210" s="71"/>
      <c r="B210" s="79"/>
      <c r="C210" s="68"/>
      <c r="D210" s="92"/>
      <c r="E210" s="11"/>
      <c r="F210" s="11"/>
      <c r="G210" s="11"/>
      <c r="H210" s="15"/>
      <c r="M210" s="38">
        <v>2027</v>
      </c>
      <c r="N210" s="35"/>
      <c r="O210" s="33"/>
      <c r="P210" s="34">
        <v>130</v>
      </c>
      <c r="Q210" s="33"/>
    </row>
    <row r="211" spans="1:17" ht="15.75" customHeight="1" x14ac:dyDescent="0.25">
      <c r="A211" s="71"/>
      <c r="B211" s="79"/>
      <c r="C211" s="68"/>
      <c r="D211" s="92"/>
      <c r="E211" s="11"/>
      <c r="F211" s="11"/>
      <c r="G211" s="11"/>
      <c r="H211" s="15"/>
      <c r="M211" s="38">
        <v>2028</v>
      </c>
      <c r="N211" s="35"/>
      <c r="O211" s="33"/>
      <c r="P211" s="34">
        <v>130</v>
      </c>
      <c r="Q211" s="33"/>
    </row>
    <row r="212" spans="1:17" ht="15.75" customHeight="1" x14ac:dyDescent="0.25">
      <c r="A212" s="71"/>
      <c r="B212" s="79"/>
      <c r="C212" s="68"/>
      <c r="D212" s="92"/>
      <c r="E212" s="11"/>
      <c r="F212" s="11"/>
      <c r="G212" s="11"/>
      <c r="H212" s="15"/>
      <c r="M212" s="38">
        <v>2029</v>
      </c>
      <c r="N212" s="35"/>
      <c r="O212" s="33"/>
      <c r="P212" s="34">
        <v>130</v>
      </c>
      <c r="Q212" s="33"/>
    </row>
    <row r="213" spans="1:17" ht="15.75" customHeight="1" x14ac:dyDescent="0.25">
      <c r="A213" s="71"/>
      <c r="B213" s="79"/>
      <c r="C213" s="68"/>
      <c r="D213" s="92"/>
      <c r="E213" s="11"/>
      <c r="F213" s="11"/>
      <c r="G213" s="11"/>
      <c r="H213" s="15"/>
      <c r="M213" s="38">
        <v>2030</v>
      </c>
      <c r="N213" s="35"/>
      <c r="O213" s="33"/>
      <c r="P213" s="34">
        <v>130</v>
      </c>
      <c r="Q213" s="33"/>
    </row>
    <row r="214" spans="1:17" ht="17.25" customHeight="1" x14ac:dyDescent="0.25">
      <c r="A214" s="104"/>
      <c r="B214" s="80"/>
      <c r="C214" s="68"/>
      <c r="D214" s="135"/>
      <c r="E214" s="11">
        <v>130</v>
      </c>
      <c r="F214" s="11">
        <v>130</v>
      </c>
      <c r="G214" s="11">
        <v>130</v>
      </c>
      <c r="H214" s="15">
        <f t="shared" si="98"/>
        <v>390</v>
      </c>
      <c r="M214" s="39" t="s">
        <v>79</v>
      </c>
      <c r="N214" s="35"/>
      <c r="O214" s="33"/>
      <c r="P214" s="37">
        <f>P209+P210+P211+P212+P213</f>
        <v>650</v>
      </c>
      <c r="Q214" s="33"/>
    </row>
    <row r="215" spans="1:17" ht="22.5" customHeight="1" x14ac:dyDescent="0.25">
      <c r="A215" s="78" t="s">
        <v>57</v>
      </c>
      <c r="B215" s="75" t="s">
        <v>75</v>
      </c>
      <c r="C215" s="68"/>
      <c r="D215" s="135"/>
      <c r="E215" s="10">
        <f t="shared" ref="E215:G215" si="116">E220</f>
        <v>440.7</v>
      </c>
      <c r="F215" s="10">
        <f t="shared" si="116"/>
        <v>440.7</v>
      </c>
      <c r="G215" s="10">
        <f t="shared" si="116"/>
        <v>440.7</v>
      </c>
      <c r="H215" s="15">
        <f t="shared" si="98"/>
        <v>1322.1</v>
      </c>
      <c r="M215" s="38">
        <v>2026</v>
      </c>
      <c r="N215" s="35"/>
      <c r="O215" s="33"/>
      <c r="P215" s="34">
        <f>P221</f>
        <v>440.7</v>
      </c>
      <c r="Q215" s="33"/>
    </row>
    <row r="216" spans="1:17" ht="21" customHeight="1" x14ac:dyDescent="0.25">
      <c r="A216" s="79"/>
      <c r="B216" s="76"/>
      <c r="C216" s="68"/>
      <c r="D216" s="92"/>
      <c r="E216" s="10"/>
      <c r="F216" s="10"/>
      <c r="G216" s="10"/>
      <c r="H216" s="15"/>
      <c r="M216" s="38">
        <v>2027</v>
      </c>
      <c r="N216" s="35"/>
      <c r="O216" s="33"/>
      <c r="P216" s="34">
        <f t="shared" ref="P216:P220" si="117">P222</f>
        <v>440.7</v>
      </c>
      <c r="Q216" s="33"/>
    </row>
    <row r="217" spans="1:17" ht="22.5" customHeight="1" x14ac:dyDescent="0.25">
      <c r="A217" s="79"/>
      <c r="B217" s="76"/>
      <c r="C217" s="68"/>
      <c r="D217" s="92"/>
      <c r="E217" s="10"/>
      <c r="F217" s="10"/>
      <c r="G217" s="10"/>
      <c r="H217" s="15"/>
      <c r="M217" s="38">
        <v>2028</v>
      </c>
      <c r="N217" s="35"/>
      <c r="O217" s="33"/>
      <c r="P217" s="34">
        <f t="shared" si="117"/>
        <v>440.7</v>
      </c>
      <c r="Q217" s="33"/>
    </row>
    <row r="218" spans="1:17" ht="21.75" customHeight="1" x14ac:dyDescent="0.25">
      <c r="A218" s="79"/>
      <c r="B218" s="76"/>
      <c r="C218" s="68"/>
      <c r="D218" s="92"/>
      <c r="E218" s="10"/>
      <c r="F218" s="10"/>
      <c r="G218" s="10"/>
      <c r="H218" s="15"/>
      <c r="M218" s="38">
        <v>2029</v>
      </c>
      <c r="N218" s="35"/>
      <c r="O218" s="33"/>
      <c r="P218" s="34">
        <f t="shared" si="117"/>
        <v>440.7</v>
      </c>
      <c r="Q218" s="33"/>
    </row>
    <row r="219" spans="1:17" ht="18" customHeight="1" x14ac:dyDescent="0.25">
      <c r="A219" s="79"/>
      <c r="B219" s="76"/>
      <c r="C219" s="68"/>
      <c r="D219" s="92"/>
      <c r="E219" s="10"/>
      <c r="F219" s="10"/>
      <c r="G219" s="10"/>
      <c r="H219" s="15"/>
      <c r="M219" s="38">
        <v>2030</v>
      </c>
      <c r="N219" s="35"/>
      <c r="O219" s="33"/>
      <c r="P219" s="34">
        <f t="shared" si="117"/>
        <v>440.7</v>
      </c>
      <c r="Q219" s="33"/>
    </row>
    <row r="220" spans="1:17" ht="15.75" x14ac:dyDescent="0.25">
      <c r="A220" s="80"/>
      <c r="B220" s="77"/>
      <c r="C220" s="68"/>
      <c r="D220" s="135"/>
      <c r="E220" s="10">
        <f t="shared" ref="E220:F220" si="118">E226</f>
        <v>440.7</v>
      </c>
      <c r="F220" s="10">
        <f t="shared" si="118"/>
        <v>440.7</v>
      </c>
      <c r="G220" s="10">
        <f t="shared" ref="G220" si="119">G226</f>
        <v>440.7</v>
      </c>
      <c r="H220" s="15">
        <f t="shared" si="98"/>
        <v>1322.1</v>
      </c>
      <c r="M220" s="39" t="s">
        <v>79</v>
      </c>
      <c r="N220" s="35"/>
      <c r="O220" s="33"/>
      <c r="P220" s="37">
        <f t="shared" si="117"/>
        <v>2203.5</v>
      </c>
      <c r="Q220" s="33"/>
    </row>
    <row r="221" spans="1:17" ht="22.5" customHeight="1" x14ac:dyDescent="0.25">
      <c r="A221" s="70"/>
      <c r="B221" s="75" t="s">
        <v>26</v>
      </c>
      <c r="C221" s="68"/>
      <c r="D221" s="135"/>
      <c r="E221" s="10">
        <f t="shared" ref="E221:G221" si="120">E226</f>
        <v>440.7</v>
      </c>
      <c r="F221" s="10">
        <f t="shared" si="120"/>
        <v>440.7</v>
      </c>
      <c r="G221" s="10">
        <f t="shared" si="120"/>
        <v>440.7</v>
      </c>
      <c r="H221" s="15">
        <f t="shared" si="98"/>
        <v>1322.1</v>
      </c>
      <c r="M221" s="38">
        <v>2026</v>
      </c>
      <c r="N221" s="35"/>
      <c r="O221" s="33"/>
      <c r="P221" s="34">
        <f>E226</f>
        <v>440.7</v>
      </c>
      <c r="Q221" s="33"/>
    </row>
    <row r="222" spans="1:17" ht="18" customHeight="1" x14ac:dyDescent="0.25">
      <c r="A222" s="71"/>
      <c r="B222" s="76"/>
      <c r="C222" s="68"/>
      <c r="D222" s="92"/>
      <c r="E222" s="10"/>
      <c r="F222" s="10"/>
      <c r="G222" s="10"/>
      <c r="H222" s="15"/>
      <c r="M222" s="38">
        <v>2027</v>
      </c>
      <c r="N222" s="35"/>
      <c r="O222" s="33"/>
      <c r="P222" s="34">
        <v>440.7</v>
      </c>
      <c r="Q222" s="33"/>
    </row>
    <row r="223" spans="1:17" ht="15.75" customHeight="1" x14ac:dyDescent="0.25">
      <c r="A223" s="71"/>
      <c r="B223" s="76"/>
      <c r="C223" s="68"/>
      <c r="D223" s="92"/>
      <c r="E223" s="10"/>
      <c r="F223" s="10"/>
      <c r="G223" s="10"/>
      <c r="H223" s="15"/>
      <c r="M223" s="38">
        <v>2028</v>
      </c>
      <c r="N223" s="35"/>
      <c r="O223" s="33"/>
      <c r="P223" s="34">
        <v>440.7</v>
      </c>
      <c r="Q223" s="33"/>
    </row>
    <row r="224" spans="1:17" ht="19.5" customHeight="1" x14ac:dyDescent="0.25">
      <c r="A224" s="71"/>
      <c r="B224" s="76"/>
      <c r="C224" s="68"/>
      <c r="D224" s="92"/>
      <c r="E224" s="10"/>
      <c r="F224" s="10"/>
      <c r="G224" s="10"/>
      <c r="H224" s="15"/>
      <c r="M224" s="38">
        <v>2029</v>
      </c>
      <c r="N224" s="35"/>
      <c r="O224" s="33"/>
      <c r="P224" s="34">
        <v>440.7</v>
      </c>
      <c r="Q224" s="33"/>
    </row>
    <row r="225" spans="1:17" ht="19.5" customHeight="1" x14ac:dyDescent="0.25">
      <c r="A225" s="71"/>
      <c r="B225" s="76"/>
      <c r="C225" s="68"/>
      <c r="D225" s="92"/>
      <c r="E225" s="10"/>
      <c r="F225" s="10"/>
      <c r="G225" s="10"/>
      <c r="H225" s="15"/>
      <c r="M225" s="38">
        <v>2030</v>
      </c>
      <c r="N225" s="35"/>
      <c r="O225" s="33"/>
      <c r="P225" s="34">
        <v>440.7</v>
      </c>
      <c r="Q225" s="33"/>
    </row>
    <row r="226" spans="1:17" ht="15.75" x14ac:dyDescent="0.25">
      <c r="A226" s="104"/>
      <c r="B226" s="77"/>
      <c r="C226" s="68"/>
      <c r="D226" s="135"/>
      <c r="E226" s="10">
        <v>440.7</v>
      </c>
      <c r="F226" s="10">
        <v>440.7</v>
      </c>
      <c r="G226" s="10">
        <v>440.7</v>
      </c>
      <c r="H226" s="15">
        <f t="shared" si="98"/>
        <v>1322.1</v>
      </c>
      <c r="M226" s="39" t="s">
        <v>79</v>
      </c>
      <c r="N226" s="35"/>
      <c r="O226" s="33"/>
      <c r="P226" s="37">
        <f>P221+P222+P223+P224+P225</f>
        <v>2203.5</v>
      </c>
      <c r="Q226" s="33"/>
    </row>
    <row r="227" spans="1:17" ht="20.25" customHeight="1" x14ac:dyDescent="0.25">
      <c r="A227" s="78" t="s">
        <v>58</v>
      </c>
      <c r="B227" s="75" t="s">
        <v>76</v>
      </c>
      <c r="C227" s="68"/>
      <c r="D227" s="135"/>
      <c r="E227" s="10">
        <f t="shared" ref="E227:F227" si="121">E228+E232</f>
        <v>21772.7</v>
      </c>
      <c r="F227" s="10">
        <f t="shared" si="121"/>
        <v>21772.7</v>
      </c>
      <c r="G227" s="10">
        <f t="shared" ref="G227" si="122">G228+G232</f>
        <v>21772.7</v>
      </c>
      <c r="H227" s="15">
        <f t="shared" si="98"/>
        <v>65318.100000000006</v>
      </c>
      <c r="M227" s="38">
        <v>2026</v>
      </c>
      <c r="N227" s="35"/>
      <c r="O227" s="34">
        <f>O233+O239+O245</f>
        <v>21381.3</v>
      </c>
      <c r="P227" s="34">
        <f>P233+P239+P245</f>
        <v>391.4</v>
      </c>
      <c r="Q227" s="33"/>
    </row>
    <row r="228" spans="1:17" ht="15.75" x14ac:dyDescent="0.25">
      <c r="A228" s="79"/>
      <c r="B228" s="76"/>
      <c r="C228" s="68"/>
      <c r="D228" s="135"/>
      <c r="E228" s="10">
        <f>E250</f>
        <v>21381.3</v>
      </c>
      <c r="F228" s="10">
        <f t="shared" ref="F228:G228" si="123">F250</f>
        <v>21381.3</v>
      </c>
      <c r="G228" s="10">
        <f t="shared" si="123"/>
        <v>21381.3</v>
      </c>
      <c r="H228" s="15">
        <f t="shared" si="98"/>
        <v>64143.899999999994</v>
      </c>
      <c r="M228" s="38">
        <v>2027</v>
      </c>
      <c r="N228" s="35"/>
      <c r="O228" s="34">
        <f t="shared" ref="O228:P231" si="124">O234+O240+O246</f>
        <v>21381.3</v>
      </c>
      <c r="P228" s="34">
        <f t="shared" si="124"/>
        <v>391.4</v>
      </c>
      <c r="Q228" s="33"/>
    </row>
    <row r="229" spans="1:17" ht="15.75" x14ac:dyDescent="0.25">
      <c r="A229" s="79"/>
      <c r="B229" s="76"/>
      <c r="C229" s="68"/>
      <c r="D229" s="92"/>
      <c r="E229" s="10"/>
      <c r="F229" s="10"/>
      <c r="G229" s="10"/>
      <c r="H229" s="15"/>
      <c r="M229" s="38">
        <v>2028</v>
      </c>
      <c r="N229" s="35"/>
      <c r="O229" s="34">
        <f t="shared" si="124"/>
        <v>21381.3</v>
      </c>
      <c r="P229" s="34">
        <f t="shared" si="124"/>
        <v>391.4</v>
      </c>
      <c r="Q229" s="33"/>
    </row>
    <row r="230" spans="1:17" ht="15.75" x14ac:dyDescent="0.25">
      <c r="A230" s="79"/>
      <c r="B230" s="76"/>
      <c r="C230" s="68"/>
      <c r="D230" s="92"/>
      <c r="E230" s="10"/>
      <c r="F230" s="10"/>
      <c r="G230" s="10"/>
      <c r="H230" s="15"/>
      <c r="M230" s="38">
        <v>2029</v>
      </c>
      <c r="N230" s="35"/>
      <c r="O230" s="34">
        <f t="shared" si="124"/>
        <v>21381.3</v>
      </c>
      <c r="P230" s="34">
        <f t="shared" si="124"/>
        <v>391.4</v>
      </c>
      <c r="Q230" s="33"/>
    </row>
    <row r="231" spans="1:17" ht="15.75" x14ac:dyDescent="0.25">
      <c r="A231" s="79"/>
      <c r="B231" s="76"/>
      <c r="C231" s="68"/>
      <c r="D231" s="92"/>
      <c r="E231" s="10"/>
      <c r="F231" s="10"/>
      <c r="G231" s="10"/>
      <c r="H231" s="15"/>
      <c r="M231" s="38">
        <v>2030</v>
      </c>
      <c r="N231" s="35"/>
      <c r="O231" s="34">
        <f t="shared" si="124"/>
        <v>21381.3</v>
      </c>
      <c r="P231" s="34">
        <f t="shared" si="124"/>
        <v>391.4</v>
      </c>
      <c r="Q231" s="33"/>
    </row>
    <row r="232" spans="1:17" ht="15.75" x14ac:dyDescent="0.25">
      <c r="A232" s="80"/>
      <c r="B232" s="77"/>
      <c r="C232" s="68"/>
      <c r="D232" s="135"/>
      <c r="E232" s="10">
        <f t="shared" ref="E232:F232" si="125">E238+E244</f>
        <v>391.4</v>
      </c>
      <c r="F232" s="10">
        <f t="shared" si="125"/>
        <v>391.4</v>
      </c>
      <c r="G232" s="10">
        <f t="shared" ref="G232" si="126">G238+G244</f>
        <v>391.4</v>
      </c>
      <c r="H232" s="15">
        <f t="shared" si="98"/>
        <v>1174.1999999999998</v>
      </c>
      <c r="M232" s="39" t="s">
        <v>79</v>
      </c>
      <c r="N232" s="35"/>
      <c r="O232" s="49">
        <f>O227+O228+O229+O230+O231</f>
        <v>106906.5</v>
      </c>
      <c r="P232" s="37">
        <f>P227+P228+P229+P230+P231</f>
        <v>1957</v>
      </c>
      <c r="Q232" s="33"/>
    </row>
    <row r="233" spans="1:17" ht="17.25" customHeight="1" x14ac:dyDescent="0.25">
      <c r="A233" s="70"/>
      <c r="B233" s="75" t="s">
        <v>47</v>
      </c>
      <c r="C233" s="68"/>
      <c r="D233" s="135"/>
      <c r="E233" s="10">
        <f t="shared" ref="E233:G233" si="127">E238</f>
        <v>247.4</v>
      </c>
      <c r="F233" s="10">
        <f t="shared" si="127"/>
        <v>247.4</v>
      </c>
      <c r="G233" s="10">
        <f t="shared" si="127"/>
        <v>247.4</v>
      </c>
      <c r="H233" s="15">
        <f t="shared" si="98"/>
        <v>742.2</v>
      </c>
      <c r="M233" s="38">
        <v>2026</v>
      </c>
      <c r="N233" s="35"/>
      <c r="O233" s="33"/>
      <c r="P233" s="33">
        <v>247.4</v>
      </c>
      <c r="Q233" s="33"/>
    </row>
    <row r="234" spans="1:17" ht="16.5" customHeight="1" x14ac:dyDescent="0.25">
      <c r="A234" s="71"/>
      <c r="B234" s="76"/>
      <c r="C234" s="68"/>
      <c r="D234" s="92"/>
      <c r="E234" s="10"/>
      <c r="F234" s="10"/>
      <c r="G234" s="10"/>
      <c r="H234" s="15"/>
      <c r="M234" s="38">
        <v>2027</v>
      </c>
      <c r="N234" s="35"/>
      <c r="O234" s="33"/>
      <c r="P234" s="33">
        <v>247.4</v>
      </c>
      <c r="Q234" s="33"/>
    </row>
    <row r="235" spans="1:17" ht="16.5" customHeight="1" x14ac:dyDescent="0.25">
      <c r="A235" s="71"/>
      <c r="B235" s="76"/>
      <c r="C235" s="68"/>
      <c r="D235" s="92"/>
      <c r="E235" s="10"/>
      <c r="F235" s="10"/>
      <c r="G235" s="10"/>
      <c r="H235" s="15"/>
      <c r="M235" s="38">
        <v>2028</v>
      </c>
      <c r="N235" s="35"/>
      <c r="O235" s="33"/>
      <c r="P235" s="33">
        <v>247.4</v>
      </c>
      <c r="Q235" s="33"/>
    </row>
    <row r="236" spans="1:17" ht="15.75" customHeight="1" x14ac:dyDescent="0.25">
      <c r="A236" s="71"/>
      <c r="B236" s="76"/>
      <c r="C236" s="68"/>
      <c r="D236" s="92"/>
      <c r="E236" s="10"/>
      <c r="F236" s="10"/>
      <c r="G236" s="10"/>
      <c r="H236" s="15"/>
      <c r="M236" s="38">
        <v>2029</v>
      </c>
      <c r="N236" s="35"/>
      <c r="O236" s="33"/>
      <c r="P236" s="33">
        <v>247.4</v>
      </c>
      <c r="Q236" s="33"/>
    </row>
    <row r="237" spans="1:17" ht="16.5" customHeight="1" x14ac:dyDescent="0.25">
      <c r="A237" s="71"/>
      <c r="B237" s="76"/>
      <c r="C237" s="68"/>
      <c r="D237" s="92"/>
      <c r="E237" s="10"/>
      <c r="F237" s="10"/>
      <c r="G237" s="10"/>
      <c r="H237" s="15"/>
      <c r="M237" s="38">
        <v>2030</v>
      </c>
      <c r="N237" s="35"/>
      <c r="O237" s="33"/>
      <c r="P237" s="33">
        <v>247.4</v>
      </c>
      <c r="Q237" s="33"/>
    </row>
    <row r="238" spans="1:17" ht="15.75" x14ac:dyDescent="0.25">
      <c r="A238" s="104"/>
      <c r="B238" s="77"/>
      <c r="C238" s="68"/>
      <c r="D238" s="135"/>
      <c r="E238" s="10">
        <v>247.4</v>
      </c>
      <c r="F238" s="10">
        <v>247.4</v>
      </c>
      <c r="G238" s="10">
        <v>247.4</v>
      </c>
      <c r="H238" s="15">
        <f t="shared" si="98"/>
        <v>742.2</v>
      </c>
      <c r="M238" s="39" t="s">
        <v>79</v>
      </c>
      <c r="N238" s="35"/>
      <c r="O238" s="33"/>
      <c r="P238" s="37">
        <f>P233+P234+P235+P236+P237</f>
        <v>1237</v>
      </c>
      <c r="Q238" s="33"/>
    </row>
    <row r="239" spans="1:17" ht="25.5" customHeight="1" x14ac:dyDescent="0.25">
      <c r="A239" s="70"/>
      <c r="B239" s="75" t="s">
        <v>27</v>
      </c>
      <c r="C239" s="68"/>
      <c r="D239" s="135"/>
      <c r="E239" s="10">
        <f t="shared" ref="E239:G239" si="128">E244</f>
        <v>144</v>
      </c>
      <c r="F239" s="10">
        <f t="shared" si="128"/>
        <v>144</v>
      </c>
      <c r="G239" s="10">
        <f t="shared" si="128"/>
        <v>144</v>
      </c>
      <c r="H239" s="15">
        <f t="shared" si="98"/>
        <v>432</v>
      </c>
      <c r="M239" s="38">
        <v>2026</v>
      </c>
      <c r="N239" s="35"/>
      <c r="O239" s="34"/>
      <c r="P239" s="34">
        <v>144</v>
      </c>
      <c r="Q239" s="33"/>
    </row>
    <row r="240" spans="1:17" ht="23.25" customHeight="1" x14ac:dyDescent="0.25">
      <c r="A240" s="71"/>
      <c r="B240" s="76"/>
      <c r="C240" s="68"/>
      <c r="D240" s="92"/>
      <c r="E240" s="10"/>
      <c r="F240" s="10"/>
      <c r="G240" s="10"/>
      <c r="H240" s="15"/>
      <c r="M240" s="38">
        <v>2027</v>
      </c>
      <c r="N240" s="35"/>
      <c r="O240" s="34"/>
      <c r="P240" s="34">
        <v>144</v>
      </c>
      <c r="Q240" s="33"/>
    </row>
    <row r="241" spans="1:17" ht="21" customHeight="1" x14ac:dyDescent="0.25">
      <c r="A241" s="71"/>
      <c r="B241" s="76"/>
      <c r="C241" s="68"/>
      <c r="D241" s="92"/>
      <c r="E241" s="10"/>
      <c r="F241" s="10"/>
      <c r="G241" s="10"/>
      <c r="H241" s="15"/>
      <c r="M241" s="38">
        <v>2028</v>
      </c>
      <c r="N241" s="35"/>
      <c r="O241" s="34"/>
      <c r="P241" s="34">
        <v>144</v>
      </c>
      <c r="Q241" s="33"/>
    </row>
    <row r="242" spans="1:17" ht="23.25" customHeight="1" x14ac:dyDescent="0.25">
      <c r="A242" s="71"/>
      <c r="B242" s="76"/>
      <c r="C242" s="68"/>
      <c r="D242" s="92"/>
      <c r="E242" s="10"/>
      <c r="F242" s="10"/>
      <c r="G242" s="10"/>
      <c r="H242" s="15"/>
      <c r="M242" s="38">
        <v>2029</v>
      </c>
      <c r="N242" s="35"/>
      <c r="O242" s="34"/>
      <c r="P242" s="34">
        <v>144</v>
      </c>
      <c r="Q242" s="33"/>
    </row>
    <row r="243" spans="1:17" ht="20.25" customHeight="1" x14ac:dyDescent="0.25">
      <c r="A243" s="71"/>
      <c r="B243" s="76"/>
      <c r="C243" s="68"/>
      <c r="D243" s="92"/>
      <c r="E243" s="10"/>
      <c r="F243" s="10"/>
      <c r="G243" s="10"/>
      <c r="H243" s="15"/>
      <c r="M243" s="38">
        <v>2030</v>
      </c>
      <c r="N243" s="35"/>
      <c r="O243" s="34"/>
      <c r="P243" s="34">
        <v>144</v>
      </c>
      <c r="Q243" s="33"/>
    </row>
    <row r="244" spans="1:17" ht="15.75" x14ac:dyDescent="0.25">
      <c r="A244" s="104"/>
      <c r="B244" s="77"/>
      <c r="C244" s="68"/>
      <c r="D244" s="135"/>
      <c r="E244" s="10">
        <v>144</v>
      </c>
      <c r="F244" s="10">
        <v>144</v>
      </c>
      <c r="G244" s="10">
        <v>144</v>
      </c>
      <c r="H244" s="15">
        <f t="shared" si="98"/>
        <v>432</v>
      </c>
      <c r="M244" s="39" t="s">
        <v>79</v>
      </c>
      <c r="N244" s="35"/>
      <c r="O244" s="37"/>
      <c r="P244" s="37">
        <f>P239+P240+P241+P242+P243</f>
        <v>720</v>
      </c>
      <c r="Q244" s="33"/>
    </row>
    <row r="245" spans="1:17" ht="24" customHeight="1" x14ac:dyDescent="0.25">
      <c r="A245" s="70"/>
      <c r="B245" s="75" t="s">
        <v>48</v>
      </c>
      <c r="C245" s="68"/>
      <c r="D245" s="92"/>
      <c r="E245" s="10">
        <f t="shared" ref="E245:G245" si="129">E250</f>
        <v>21381.3</v>
      </c>
      <c r="F245" s="10">
        <f t="shared" si="129"/>
        <v>21381.3</v>
      </c>
      <c r="G245" s="10">
        <f t="shared" si="129"/>
        <v>21381.3</v>
      </c>
      <c r="H245" s="15">
        <f t="shared" si="98"/>
        <v>64143.899999999994</v>
      </c>
      <c r="M245" s="38">
        <v>2026</v>
      </c>
      <c r="N245" s="35"/>
      <c r="O245" s="33">
        <v>21381.3</v>
      </c>
      <c r="P245" s="33"/>
      <c r="Q245" s="33"/>
    </row>
    <row r="246" spans="1:17" ht="24.75" customHeight="1" x14ac:dyDescent="0.25">
      <c r="A246" s="71"/>
      <c r="B246" s="76"/>
      <c r="C246" s="68"/>
      <c r="D246" s="92"/>
      <c r="E246" s="10"/>
      <c r="F246" s="10"/>
      <c r="G246" s="10"/>
      <c r="H246" s="15"/>
      <c r="M246" s="38">
        <v>2027</v>
      </c>
      <c r="N246" s="35"/>
      <c r="O246" s="33">
        <v>21381.3</v>
      </c>
      <c r="P246" s="33"/>
      <c r="Q246" s="33"/>
    </row>
    <row r="247" spans="1:17" ht="23.25" customHeight="1" x14ac:dyDescent="0.25">
      <c r="A247" s="71"/>
      <c r="B247" s="76"/>
      <c r="C247" s="68"/>
      <c r="D247" s="92"/>
      <c r="E247" s="10"/>
      <c r="F247" s="10"/>
      <c r="G247" s="10"/>
      <c r="H247" s="15"/>
      <c r="M247" s="38">
        <v>2028</v>
      </c>
      <c r="N247" s="35"/>
      <c r="O247" s="33">
        <v>21381.3</v>
      </c>
      <c r="P247" s="33"/>
      <c r="Q247" s="33"/>
    </row>
    <row r="248" spans="1:17" ht="24.75" customHeight="1" x14ac:dyDescent="0.25">
      <c r="A248" s="71"/>
      <c r="B248" s="76"/>
      <c r="C248" s="68"/>
      <c r="D248" s="92"/>
      <c r="E248" s="10"/>
      <c r="F248" s="10"/>
      <c r="G248" s="10"/>
      <c r="H248" s="15"/>
      <c r="M248" s="38">
        <v>2029</v>
      </c>
      <c r="N248" s="35"/>
      <c r="O248" s="33">
        <v>21381.3</v>
      </c>
      <c r="P248" s="33"/>
      <c r="Q248" s="33"/>
    </row>
    <row r="249" spans="1:17" ht="26.25" customHeight="1" x14ac:dyDescent="0.25">
      <c r="A249" s="71"/>
      <c r="B249" s="76"/>
      <c r="C249" s="68"/>
      <c r="D249" s="92"/>
      <c r="E249" s="10"/>
      <c r="F249" s="10"/>
      <c r="G249" s="10"/>
      <c r="H249" s="15"/>
      <c r="M249" s="38">
        <v>2030</v>
      </c>
      <c r="N249" s="35"/>
      <c r="O249" s="33">
        <v>21381.3</v>
      </c>
      <c r="P249" s="33"/>
      <c r="Q249" s="33"/>
    </row>
    <row r="250" spans="1:17" ht="15.75" x14ac:dyDescent="0.25">
      <c r="A250" s="104"/>
      <c r="B250" s="77"/>
      <c r="C250" s="68"/>
      <c r="D250" s="92"/>
      <c r="E250" s="10">
        <v>21381.3</v>
      </c>
      <c r="F250" s="10">
        <v>21381.3</v>
      </c>
      <c r="G250" s="10">
        <v>21381.3</v>
      </c>
      <c r="H250" s="15">
        <f t="shared" si="98"/>
        <v>64143.899999999994</v>
      </c>
      <c r="M250" s="39" t="s">
        <v>79</v>
      </c>
      <c r="N250" s="35"/>
      <c r="O250" s="49">
        <f>O245+O246+O247+O248+O249</f>
        <v>106906.5</v>
      </c>
      <c r="P250" s="33"/>
      <c r="Q250" s="33"/>
    </row>
    <row r="251" spans="1:17" ht="21" customHeight="1" x14ac:dyDescent="0.25">
      <c r="A251" s="78" t="s">
        <v>59</v>
      </c>
      <c r="B251" s="75" t="s">
        <v>77</v>
      </c>
      <c r="C251" s="68"/>
      <c r="D251" s="135"/>
      <c r="E251" s="10">
        <f t="shared" ref="E251:G251" si="130">E256</f>
        <v>1776.6</v>
      </c>
      <c r="F251" s="10">
        <f t="shared" si="130"/>
        <v>1776.6</v>
      </c>
      <c r="G251" s="10">
        <f t="shared" si="130"/>
        <v>1776.6</v>
      </c>
      <c r="H251" s="15">
        <f t="shared" si="98"/>
        <v>5329.7999999999993</v>
      </c>
      <c r="M251" s="38">
        <v>2026</v>
      </c>
      <c r="N251" s="35"/>
      <c r="O251" s="33"/>
      <c r="P251" s="33">
        <v>1776.6</v>
      </c>
      <c r="Q251" s="33"/>
    </row>
    <row r="252" spans="1:17" ht="21" customHeight="1" x14ac:dyDescent="0.25">
      <c r="A252" s="79"/>
      <c r="B252" s="76"/>
      <c r="C252" s="68"/>
      <c r="D252" s="92"/>
      <c r="E252" s="10"/>
      <c r="F252" s="10"/>
      <c r="G252" s="10"/>
      <c r="H252" s="15"/>
      <c r="M252" s="38">
        <v>2027</v>
      </c>
      <c r="N252" s="35"/>
      <c r="O252" s="33"/>
      <c r="P252" s="33">
        <v>1776.6</v>
      </c>
      <c r="Q252" s="33"/>
    </row>
    <row r="253" spans="1:17" ht="22.5" customHeight="1" x14ac:dyDescent="0.25">
      <c r="A253" s="79"/>
      <c r="B253" s="76"/>
      <c r="C253" s="68"/>
      <c r="D253" s="92"/>
      <c r="E253" s="10"/>
      <c r="F253" s="10"/>
      <c r="G253" s="10"/>
      <c r="H253" s="15"/>
      <c r="M253" s="38">
        <v>2028</v>
      </c>
      <c r="N253" s="35"/>
      <c r="O253" s="33"/>
      <c r="P253" s="33">
        <v>1776.6</v>
      </c>
      <c r="Q253" s="33"/>
    </row>
    <row r="254" spans="1:17" ht="22.5" customHeight="1" x14ac:dyDescent="0.25">
      <c r="A254" s="79"/>
      <c r="B254" s="76"/>
      <c r="C254" s="68"/>
      <c r="D254" s="92"/>
      <c r="E254" s="10"/>
      <c r="F254" s="10"/>
      <c r="G254" s="10"/>
      <c r="H254" s="15"/>
      <c r="M254" s="38">
        <v>2029</v>
      </c>
      <c r="N254" s="35"/>
      <c r="O254" s="33"/>
      <c r="P254" s="33">
        <v>1776.6</v>
      </c>
      <c r="Q254" s="33"/>
    </row>
    <row r="255" spans="1:17" ht="18" customHeight="1" x14ac:dyDescent="0.25">
      <c r="A255" s="79"/>
      <c r="B255" s="76"/>
      <c r="C255" s="68"/>
      <c r="D255" s="92"/>
      <c r="E255" s="10"/>
      <c r="F255" s="10"/>
      <c r="G255" s="10"/>
      <c r="H255" s="15"/>
      <c r="M255" s="38">
        <v>2030</v>
      </c>
      <c r="N255" s="35"/>
      <c r="O255" s="33"/>
      <c r="P255" s="33">
        <v>1776.6</v>
      </c>
      <c r="Q255" s="33"/>
    </row>
    <row r="256" spans="1:17" ht="15.75" x14ac:dyDescent="0.25">
      <c r="A256" s="80"/>
      <c r="B256" s="77"/>
      <c r="C256" s="68"/>
      <c r="D256" s="135"/>
      <c r="E256" s="10">
        <f t="shared" ref="E256:F256" si="131">E262</f>
        <v>1776.6</v>
      </c>
      <c r="F256" s="10">
        <f t="shared" si="131"/>
        <v>1776.6</v>
      </c>
      <c r="G256" s="10">
        <f t="shared" ref="G256" si="132">G262</f>
        <v>1776.6</v>
      </c>
      <c r="H256" s="15">
        <f t="shared" si="98"/>
        <v>5329.7999999999993</v>
      </c>
      <c r="M256" s="39" t="s">
        <v>79</v>
      </c>
      <c r="N256" s="35"/>
      <c r="O256" s="33"/>
      <c r="P256" s="49">
        <f>P251+P252+P253+P255</f>
        <v>7106.4</v>
      </c>
      <c r="Q256" s="33"/>
    </row>
    <row r="257" spans="1:17" ht="15" customHeight="1" x14ac:dyDescent="0.25">
      <c r="A257" s="70"/>
      <c r="B257" s="75" t="s">
        <v>28</v>
      </c>
      <c r="C257" s="68"/>
      <c r="D257" s="135"/>
      <c r="E257" s="10">
        <f t="shared" ref="E257:G257" si="133">E262</f>
        <v>1776.6</v>
      </c>
      <c r="F257" s="10">
        <f t="shared" si="133"/>
        <v>1776.6</v>
      </c>
      <c r="G257" s="10">
        <f t="shared" si="133"/>
        <v>1776.6</v>
      </c>
      <c r="H257" s="15">
        <f t="shared" si="98"/>
        <v>5329.7999999999993</v>
      </c>
      <c r="M257" s="38">
        <v>2026</v>
      </c>
      <c r="N257" s="35"/>
      <c r="O257" s="33"/>
      <c r="P257" s="33">
        <v>1776.6</v>
      </c>
      <c r="Q257" s="33"/>
    </row>
    <row r="258" spans="1:17" ht="19.5" customHeight="1" x14ac:dyDescent="0.25">
      <c r="A258" s="71"/>
      <c r="B258" s="76"/>
      <c r="C258" s="68"/>
      <c r="D258" s="92"/>
      <c r="E258" s="10"/>
      <c r="F258" s="10"/>
      <c r="G258" s="10"/>
      <c r="H258" s="15"/>
      <c r="M258" s="38">
        <v>2027</v>
      </c>
      <c r="N258" s="35"/>
      <c r="O258" s="33"/>
      <c r="P258" s="33">
        <v>1776.6</v>
      </c>
      <c r="Q258" s="33"/>
    </row>
    <row r="259" spans="1:17" ht="24.75" customHeight="1" x14ac:dyDescent="0.25">
      <c r="A259" s="71"/>
      <c r="B259" s="76"/>
      <c r="C259" s="68"/>
      <c r="D259" s="92"/>
      <c r="E259" s="10"/>
      <c r="F259" s="10"/>
      <c r="G259" s="10"/>
      <c r="H259" s="15"/>
      <c r="M259" s="38">
        <v>2028</v>
      </c>
      <c r="N259" s="35"/>
      <c r="O259" s="33"/>
      <c r="P259" s="33">
        <v>1776.6</v>
      </c>
      <c r="Q259" s="33"/>
    </row>
    <row r="260" spans="1:17" ht="22.5" customHeight="1" x14ac:dyDescent="0.25">
      <c r="A260" s="71"/>
      <c r="B260" s="76"/>
      <c r="C260" s="68"/>
      <c r="D260" s="92"/>
      <c r="E260" s="10"/>
      <c r="F260" s="10"/>
      <c r="G260" s="10"/>
      <c r="H260" s="15"/>
      <c r="M260" s="38">
        <v>2029</v>
      </c>
      <c r="N260" s="35"/>
      <c r="O260" s="33"/>
      <c r="P260" s="33">
        <v>1776.6</v>
      </c>
      <c r="Q260" s="33"/>
    </row>
    <row r="261" spans="1:17" ht="18" customHeight="1" x14ac:dyDescent="0.25">
      <c r="A261" s="71"/>
      <c r="B261" s="76"/>
      <c r="C261" s="68"/>
      <c r="D261" s="92"/>
      <c r="E261" s="10"/>
      <c r="F261" s="10"/>
      <c r="G261" s="10"/>
      <c r="H261" s="15"/>
      <c r="M261" s="38">
        <v>2030</v>
      </c>
      <c r="N261" s="35"/>
      <c r="O261" s="33"/>
      <c r="P261" s="33">
        <v>1776.6</v>
      </c>
      <c r="Q261" s="33"/>
    </row>
    <row r="262" spans="1:17" ht="15.75" x14ac:dyDescent="0.25">
      <c r="A262" s="104"/>
      <c r="B262" s="77"/>
      <c r="C262" s="68"/>
      <c r="D262" s="135"/>
      <c r="E262" s="10">
        <v>1776.6</v>
      </c>
      <c r="F262" s="10">
        <v>1776.6</v>
      </c>
      <c r="G262" s="10">
        <v>1776.6</v>
      </c>
      <c r="H262" s="15">
        <f t="shared" si="98"/>
        <v>5329.7999999999993</v>
      </c>
      <c r="M262" s="39" t="s">
        <v>79</v>
      </c>
      <c r="N262" s="35"/>
      <c r="O262" s="33"/>
      <c r="P262" s="49">
        <f>P257+P258+P259+P261</f>
        <v>7106.4</v>
      </c>
      <c r="Q262" s="33"/>
    </row>
    <row r="263" spans="1:17" ht="16.5" customHeight="1" x14ac:dyDescent="0.25">
      <c r="A263" s="78" t="s">
        <v>60</v>
      </c>
      <c r="B263" s="75" t="s">
        <v>101</v>
      </c>
      <c r="C263" s="68"/>
      <c r="D263" s="135"/>
      <c r="E263" s="10">
        <f>E269</f>
        <v>45</v>
      </c>
      <c r="F263" s="10">
        <f>F269</f>
        <v>45</v>
      </c>
      <c r="G263" s="10">
        <f>G269</f>
        <v>45</v>
      </c>
      <c r="H263" s="15">
        <f t="shared" si="98"/>
        <v>135</v>
      </c>
      <c r="M263" s="38">
        <v>2026</v>
      </c>
      <c r="N263" s="35"/>
      <c r="O263" s="33"/>
      <c r="P263" s="34">
        <f>P269</f>
        <v>45</v>
      </c>
      <c r="Q263" s="33"/>
    </row>
    <row r="264" spans="1:17" ht="18" customHeight="1" x14ac:dyDescent="0.25">
      <c r="A264" s="79"/>
      <c r="B264" s="76"/>
      <c r="C264" s="68"/>
      <c r="D264" s="92"/>
      <c r="E264" s="10"/>
      <c r="F264" s="10"/>
      <c r="G264" s="10"/>
      <c r="H264" s="15"/>
      <c r="M264" s="38">
        <v>2027</v>
      </c>
      <c r="N264" s="35"/>
      <c r="O264" s="33"/>
      <c r="P264" s="34">
        <f t="shared" ref="P264:P267" si="134">P270</f>
        <v>45</v>
      </c>
      <c r="Q264" s="33"/>
    </row>
    <row r="265" spans="1:17" ht="19.5" customHeight="1" x14ac:dyDescent="0.25">
      <c r="A265" s="79"/>
      <c r="B265" s="76"/>
      <c r="C265" s="68"/>
      <c r="D265" s="92"/>
      <c r="E265" s="10"/>
      <c r="F265" s="10"/>
      <c r="G265" s="10"/>
      <c r="H265" s="15"/>
      <c r="M265" s="38">
        <v>2028</v>
      </c>
      <c r="N265" s="35"/>
      <c r="O265" s="33"/>
      <c r="P265" s="34">
        <f t="shared" si="134"/>
        <v>45</v>
      </c>
      <c r="Q265" s="33"/>
    </row>
    <row r="266" spans="1:17" ht="16.5" customHeight="1" x14ac:dyDescent="0.25">
      <c r="A266" s="79"/>
      <c r="B266" s="76"/>
      <c r="C266" s="68"/>
      <c r="D266" s="92"/>
      <c r="E266" s="10"/>
      <c r="F266" s="10"/>
      <c r="G266" s="10"/>
      <c r="H266" s="15"/>
      <c r="M266" s="38">
        <v>2029</v>
      </c>
      <c r="N266" s="35"/>
      <c r="O266" s="33"/>
      <c r="P266" s="34">
        <f t="shared" si="134"/>
        <v>45</v>
      </c>
      <c r="Q266" s="33"/>
    </row>
    <row r="267" spans="1:17" ht="21" customHeight="1" x14ac:dyDescent="0.25">
      <c r="A267" s="79"/>
      <c r="B267" s="76"/>
      <c r="C267" s="68"/>
      <c r="D267" s="92"/>
      <c r="E267" s="10"/>
      <c r="F267" s="10"/>
      <c r="G267" s="10"/>
      <c r="H267" s="15"/>
      <c r="M267" s="38">
        <v>2030</v>
      </c>
      <c r="N267" s="35"/>
      <c r="O267" s="33"/>
      <c r="P267" s="34">
        <f t="shared" si="134"/>
        <v>45</v>
      </c>
      <c r="Q267" s="33"/>
    </row>
    <row r="268" spans="1:17" ht="20.25" customHeight="1" x14ac:dyDescent="0.25">
      <c r="A268" s="80"/>
      <c r="B268" s="77"/>
      <c r="C268" s="68"/>
      <c r="D268" s="92"/>
      <c r="E268" s="10"/>
      <c r="F268" s="10"/>
      <c r="G268" s="10"/>
      <c r="H268" s="15"/>
      <c r="M268" s="39" t="s">
        <v>79</v>
      </c>
      <c r="N268" s="35"/>
      <c r="O268" s="33"/>
      <c r="P268" s="37">
        <f>P263+P264+P265+P266+P267</f>
        <v>225</v>
      </c>
      <c r="Q268" s="33"/>
    </row>
    <row r="269" spans="1:17" ht="18.75" customHeight="1" x14ac:dyDescent="0.25">
      <c r="A269" s="70"/>
      <c r="B269" s="75" t="s">
        <v>91</v>
      </c>
      <c r="C269" s="68"/>
      <c r="D269" s="135"/>
      <c r="E269" s="10">
        <f t="shared" ref="E269:G269" si="135">E274</f>
        <v>45</v>
      </c>
      <c r="F269" s="10">
        <f t="shared" si="135"/>
        <v>45</v>
      </c>
      <c r="G269" s="10">
        <f t="shared" si="135"/>
        <v>45</v>
      </c>
      <c r="H269" s="15">
        <f t="shared" si="98"/>
        <v>135</v>
      </c>
      <c r="M269" s="38">
        <v>2026</v>
      </c>
      <c r="N269" s="35"/>
      <c r="O269" s="33"/>
      <c r="P269" s="34">
        <v>45</v>
      </c>
      <c r="Q269" s="33"/>
    </row>
    <row r="270" spans="1:17" ht="18.75" customHeight="1" x14ac:dyDescent="0.25">
      <c r="A270" s="71"/>
      <c r="B270" s="76"/>
      <c r="C270" s="68"/>
      <c r="D270" s="92"/>
      <c r="E270" s="10"/>
      <c r="F270" s="10"/>
      <c r="G270" s="10"/>
      <c r="H270" s="15"/>
      <c r="M270" s="38">
        <v>2027</v>
      </c>
      <c r="N270" s="35"/>
      <c r="O270" s="33"/>
      <c r="P270" s="34">
        <v>45</v>
      </c>
      <c r="Q270" s="33"/>
    </row>
    <row r="271" spans="1:17" ht="18.75" customHeight="1" x14ac:dyDescent="0.25">
      <c r="A271" s="71"/>
      <c r="B271" s="76"/>
      <c r="C271" s="68"/>
      <c r="D271" s="92"/>
      <c r="E271" s="10"/>
      <c r="F271" s="10"/>
      <c r="G271" s="10"/>
      <c r="H271" s="15"/>
      <c r="M271" s="38">
        <v>2028</v>
      </c>
      <c r="N271" s="35"/>
      <c r="O271" s="33"/>
      <c r="P271" s="34">
        <v>45</v>
      </c>
      <c r="Q271" s="33"/>
    </row>
    <row r="272" spans="1:17" ht="20.25" customHeight="1" x14ac:dyDescent="0.25">
      <c r="A272" s="71"/>
      <c r="B272" s="76"/>
      <c r="C272" s="68"/>
      <c r="D272" s="92"/>
      <c r="E272" s="10"/>
      <c r="F272" s="10"/>
      <c r="G272" s="10"/>
      <c r="H272" s="15"/>
      <c r="M272" s="38">
        <v>2029</v>
      </c>
      <c r="N272" s="35"/>
      <c r="O272" s="33"/>
      <c r="P272" s="34">
        <v>45</v>
      </c>
      <c r="Q272" s="33"/>
    </row>
    <row r="273" spans="1:17" ht="16.5" customHeight="1" x14ac:dyDescent="0.25">
      <c r="A273" s="71"/>
      <c r="B273" s="76"/>
      <c r="C273" s="68"/>
      <c r="D273" s="92"/>
      <c r="E273" s="10"/>
      <c r="F273" s="10"/>
      <c r="G273" s="10"/>
      <c r="H273" s="15"/>
      <c r="M273" s="38">
        <v>2030</v>
      </c>
      <c r="N273" s="35"/>
      <c r="O273" s="33"/>
      <c r="P273" s="34">
        <v>45</v>
      </c>
      <c r="Q273" s="33"/>
    </row>
    <row r="274" spans="1:17" ht="15.75" x14ac:dyDescent="0.25">
      <c r="A274" s="104"/>
      <c r="B274" s="77"/>
      <c r="C274" s="68"/>
      <c r="D274" s="135"/>
      <c r="E274" s="10">
        <v>45</v>
      </c>
      <c r="F274" s="10">
        <v>45</v>
      </c>
      <c r="G274" s="10">
        <v>45</v>
      </c>
      <c r="H274" s="15">
        <f t="shared" si="98"/>
        <v>135</v>
      </c>
      <c r="M274" s="39" t="s">
        <v>79</v>
      </c>
      <c r="N274" s="35"/>
      <c r="O274" s="33"/>
      <c r="P274" s="37">
        <f>P269+P270+P271+P272+P273</f>
        <v>225</v>
      </c>
      <c r="Q274" s="33"/>
    </row>
    <row r="275" spans="1:17" ht="19.5" customHeight="1" x14ac:dyDescent="0.25">
      <c r="A275" s="78" t="s">
        <v>61</v>
      </c>
      <c r="B275" s="75" t="s">
        <v>53</v>
      </c>
      <c r="C275" s="68"/>
      <c r="D275" s="92"/>
      <c r="E275" s="10">
        <f>E276+E277+E280</f>
        <v>38940.199999999997</v>
      </c>
      <c r="F275" s="10">
        <f>F276+F277+F280</f>
        <v>38319.5</v>
      </c>
      <c r="G275" s="10">
        <f>G276+G277+G280</f>
        <v>38319.5</v>
      </c>
      <c r="H275" s="15">
        <f t="shared" ref="H275:H294" si="136">E275+F275+G275</f>
        <v>115579.2</v>
      </c>
      <c r="M275" s="38">
        <v>2026</v>
      </c>
      <c r="N275" s="33">
        <f>N281+N287+N293</f>
        <v>38902.699999999997</v>
      </c>
      <c r="O275" s="33">
        <f t="shared" ref="O275" si="137">O281+O287+O293</f>
        <v>37.5</v>
      </c>
      <c r="P275" s="33"/>
      <c r="Q275" s="33"/>
    </row>
    <row r="276" spans="1:17" ht="15.75" x14ac:dyDescent="0.25">
      <c r="A276" s="79"/>
      <c r="B276" s="76"/>
      <c r="C276" s="68"/>
      <c r="D276" s="92"/>
      <c r="E276" s="10">
        <f>E282+E288+E294</f>
        <v>38902.699999999997</v>
      </c>
      <c r="F276" s="10">
        <f>F282+F288+F294</f>
        <v>38262.199999999997</v>
      </c>
      <c r="G276" s="10">
        <f t="shared" ref="G276" si="138">G282+G288+G294</f>
        <v>38262.199999999997</v>
      </c>
      <c r="H276" s="15">
        <f t="shared" si="136"/>
        <v>115427.09999999999</v>
      </c>
      <c r="M276" s="38">
        <v>2027</v>
      </c>
      <c r="N276" s="33">
        <f t="shared" ref="N276:O279" si="139">N282+N288+N294</f>
        <v>38262.199999999997</v>
      </c>
      <c r="O276" s="33">
        <f t="shared" si="139"/>
        <v>57.3</v>
      </c>
      <c r="P276" s="33"/>
      <c r="Q276" s="33"/>
    </row>
    <row r="277" spans="1:17" ht="15.75" x14ac:dyDescent="0.25">
      <c r="A277" s="79"/>
      <c r="B277" s="76"/>
      <c r="C277" s="68"/>
      <c r="D277" s="92"/>
      <c r="E277" s="10">
        <f>E285+E289+E295</f>
        <v>37.5</v>
      </c>
      <c r="F277" s="10">
        <f>F285+F289+F295</f>
        <v>57.3</v>
      </c>
      <c r="G277" s="10">
        <f t="shared" ref="G277" si="140">G285+G289+G295</f>
        <v>57.3</v>
      </c>
      <c r="H277" s="15">
        <f t="shared" si="136"/>
        <v>152.1</v>
      </c>
      <c r="M277" s="38">
        <v>2028</v>
      </c>
      <c r="N277" s="33">
        <f t="shared" si="139"/>
        <v>38262.199999999997</v>
      </c>
      <c r="O277" s="33">
        <f t="shared" si="139"/>
        <v>57.3</v>
      </c>
      <c r="P277" s="33"/>
      <c r="Q277" s="33"/>
    </row>
    <row r="278" spans="1:17" ht="15.75" x14ac:dyDescent="0.25">
      <c r="A278" s="79"/>
      <c r="B278" s="76"/>
      <c r="C278" s="68"/>
      <c r="D278" s="92"/>
      <c r="E278" s="10"/>
      <c r="F278" s="10"/>
      <c r="G278" s="10"/>
      <c r="H278" s="15"/>
      <c r="M278" s="38">
        <v>2029</v>
      </c>
      <c r="N278" s="33">
        <f t="shared" si="139"/>
        <v>38262.199999999997</v>
      </c>
      <c r="O278" s="33">
        <f t="shared" si="139"/>
        <v>57.3</v>
      </c>
      <c r="P278" s="33"/>
      <c r="Q278" s="33"/>
    </row>
    <row r="279" spans="1:17" ht="15.75" x14ac:dyDescent="0.25">
      <c r="A279" s="79"/>
      <c r="B279" s="76"/>
      <c r="C279" s="68"/>
      <c r="D279" s="92"/>
      <c r="E279" s="10"/>
      <c r="F279" s="10"/>
      <c r="G279" s="10"/>
      <c r="H279" s="15"/>
      <c r="M279" s="38">
        <v>2030</v>
      </c>
      <c r="N279" s="33">
        <f t="shared" si="139"/>
        <v>38262.199999999997</v>
      </c>
      <c r="O279" s="33">
        <f t="shared" si="139"/>
        <v>57.3</v>
      </c>
      <c r="P279" s="33"/>
      <c r="Q279" s="33"/>
    </row>
    <row r="280" spans="1:17" ht="15.75" x14ac:dyDescent="0.25">
      <c r="A280" s="80"/>
      <c r="B280" s="77"/>
      <c r="C280" s="68"/>
      <c r="D280" s="92"/>
      <c r="E280" s="10">
        <f t="shared" ref="E280:F280" si="141">E286</f>
        <v>0</v>
      </c>
      <c r="F280" s="10">
        <f t="shared" si="141"/>
        <v>0</v>
      </c>
      <c r="G280" s="10">
        <f t="shared" ref="G280" si="142">G286</f>
        <v>0</v>
      </c>
      <c r="H280" s="15">
        <f t="shared" si="136"/>
        <v>0</v>
      </c>
      <c r="M280" s="39" t="s">
        <v>79</v>
      </c>
      <c r="N280" s="49">
        <f>N275+N276+N277+N278+N279</f>
        <v>191951.5</v>
      </c>
      <c r="O280" s="49">
        <f>O275+O276+O277+O278+O279</f>
        <v>266.7</v>
      </c>
      <c r="P280" s="33"/>
      <c r="Q280" s="33"/>
    </row>
    <row r="281" spans="1:17" ht="15.75" customHeight="1" x14ac:dyDescent="0.25">
      <c r="A281" s="70"/>
      <c r="B281" s="75" t="s">
        <v>50</v>
      </c>
      <c r="C281" s="68"/>
      <c r="D281" s="92"/>
      <c r="E281" s="10">
        <f t="shared" ref="E281:F281" si="143">E282+E285+E286</f>
        <v>546.79999999999995</v>
      </c>
      <c r="F281" s="10">
        <f t="shared" si="143"/>
        <v>546.79999999999995</v>
      </c>
      <c r="G281" s="10">
        <f t="shared" ref="G281" si="144">G282+G285+G286</f>
        <v>546.79999999999995</v>
      </c>
      <c r="H281" s="15">
        <f t="shared" si="136"/>
        <v>1640.3999999999999</v>
      </c>
      <c r="M281" s="38">
        <v>2026</v>
      </c>
      <c r="N281" s="33">
        <v>546.79999999999995</v>
      </c>
      <c r="O281" s="33"/>
      <c r="P281" s="33"/>
      <c r="Q281" s="33"/>
    </row>
    <row r="282" spans="1:17" ht="15.75" x14ac:dyDescent="0.25">
      <c r="A282" s="71"/>
      <c r="B282" s="76"/>
      <c r="C282" s="68"/>
      <c r="D282" s="92"/>
      <c r="E282" s="10">
        <v>546.79999999999995</v>
      </c>
      <c r="F282" s="10">
        <v>546.79999999999995</v>
      </c>
      <c r="G282" s="10">
        <v>546.79999999999995</v>
      </c>
      <c r="H282" s="15">
        <f t="shared" si="136"/>
        <v>1640.3999999999999</v>
      </c>
      <c r="M282" s="38">
        <v>2027</v>
      </c>
      <c r="N282" s="33">
        <v>546.79999999999995</v>
      </c>
      <c r="O282" s="33"/>
      <c r="P282" s="33"/>
      <c r="Q282" s="33"/>
    </row>
    <row r="283" spans="1:17" ht="15.75" x14ac:dyDescent="0.25">
      <c r="A283" s="71"/>
      <c r="B283" s="76"/>
      <c r="C283" s="68"/>
      <c r="D283" s="92"/>
      <c r="E283" s="10"/>
      <c r="F283" s="10"/>
      <c r="G283" s="10"/>
      <c r="H283" s="15"/>
      <c r="M283" s="38">
        <v>2028</v>
      </c>
      <c r="N283" s="33">
        <v>546.79999999999995</v>
      </c>
      <c r="O283" s="33"/>
      <c r="P283" s="33"/>
      <c r="Q283" s="33"/>
    </row>
    <row r="284" spans="1:17" ht="15.75" x14ac:dyDescent="0.25">
      <c r="A284" s="71"/>
      <c r="B284" s="76"/>
      <c r="C284" s="68"/>
      <c r="D284" s="92"/>
      <c r="E284" s="10"/>
      <c r="F284" s="10"/>
      <c r="G284" s="10"/>
      <c r="H284" s="15"/>
      <c r="M284" s="38">
        <v>2029</v>
      </c>
      <c r="N284" s="33">
        <v>546.79999999999995</v>
      </c>
      <c r="O284" s="33"/>
      <c r="P284" s="33"/>
      <c r="Q284" s="33"/>
    </row>
    <row r="285" spans="1:17" ht="15.75" x14ac:dyDescent="0.25">
      <c r="A285" s="71"/>
      <c r="B285" s="76"/>
      <c r="C285" s="68"/>
      <c r="D285" s="92"/>
      <c r="E285" s="10">
        <v>0</v>
      </c>
      <c r="F285" s="10">
        <v>0</v>
      </c>
      <c r="G285" s="10">
        <v>0</v>
      </c>
      <c r="H285" s="15">
        <f t="shared" si="136"/>
        <v>0</v>
      </c>
      <c r="M285" s="38">
        <v>2030</v>
      </c>
      <c r="N285" s="33">
        <v>546.79999999999995</v>
      </c>
      <c r="O285" s="33"/>
      <c r="P285" s="33"/>
      <c r="Q285" s="33"/>
    </row>
    <row r="286" spans="1:17" ht="29.25" customHeight="1" x14ac:dyDescent="0.25">
      <c r="A286" s="104"/>
      <c r="B286" s="77"/>
      <c r="C286" s="68"/>
      <c r="D286" s="92"/>
      <c r="E286" s="10">
        <v>0</v>
      </c>
      <c r="F286" s="10">
        <v>0</v>
      </c>
      <c r="G286" s="10">
        <v>0</v>
      </c>
      <c r="H286" s="15">
        <f t="shared" si="136"/>
        <v>0</v>
      </c>
      <c r="M286" s="39" t="s">
        <v>79</v>
      </c>
      <c r="N286" s="50">
        <f>N281+N282+N283+N284+N285</f>
        <v>2734</v>
      </c>
      <c r="O286" s="33"/>
      <c r="P286" s="33"/>
      <c r="Q286" s="33"/>
    </row>
    <row r="287" spans="1:17" ht="18.75" customHeight="1" x14ac:dyDescent="0.25">
      <c r="A287" s="70"/>
      <c r="B287" s="75" t="s">
        <v>44</v>
      </c>
      <c r="C287" s="68"/>
      <c r="D287" s="92"/>
      <c r="E287" s="10">
        <f t="shared" ref="E287:F287" si="145">E288+E289+E292</f>
        <v>1874.7</v>
      </c>
      <c r="F287" s="10">
        <f t="shared" si="145"/>
        <v>1908.6</v>
      </c>
      <c r="G287" s="10">
        <f t="shared" ref="G287" si="146">G288+G289+G292</f>
        <v>1908.6</v>
      </c>
      <c r="H287" s="15">
        <f t="shared" si="136"/>
        <v>5691.9</v>
      </c>
      <c r="M287" s="38">
        <v>2026</v>
      </c>
      <c r="N287" s="33">
        <v>1837.2</v>
      </c>
      <c r="O287" s="33">
        <v>37.5</v>
      </c>
      <c r="P287" s="33"/>
      <c r="Q287" s="33"/>
    </row>
    <row r="288" spans="1:17" ht="15.75" x14ac:dyDescent="0.25">
      <c r="A288" s="71"/>
      <c r="B288" s="76"/>
      <c r="C288" s="68"/>
      <c r="D288" s="92"/>
      <c r="E288" s="10">
        <v>1837.2</v>
      </c>
      <c r="F288" s="10">
        <v>1851.3</v>
      </c>
      <c r="G288" s="10">
        <v>1851.3</v>
      </c>
      <c r="H288" s="15">
        <f t="shared" si="136"/>
        <v>5539.8</v>
      </c>
      <c r="M288" s="38">
        <v>2027</v>
      </c>
      <c r="N288" s="33">
        <v>1851.3</v>
      </c>
      <c r="O288" s="33">
        <v>57.3</v>
      </c>
      <c r="P288" s="33"/>
      <c r="Q288" s="33"/>
    </row>
    <row r="289" spans="1:17" ht="15.75" x14ac:dyDescent="0.25">
      <c r="A289" s="71"/>
      <c r="B289" s="76"/>
      <c r="C289" s="68"/>
      <c r="D289" s="92"/>
      <c r="E289" s="10">
        <v>37.5</v>
      </c>
      <c r="F289" s="10">
        <v>57.3</v>
      </c>
      <c r="G289" s="10">
        <v>57.3</v>
      </c>
      <c r="H289" s="15">
        <f t="shared" si="136"/>
        <v>152.1</v>
      </c>
      <c r="M289" s="38">
        <v>2028</v>
      </c>
      <c r="N289" s="33">
        <v>1851.3</v>
      </c>
      <c r="O289" s="33">
        <v>57.3</v>
      </c>
      <c r="P289" s="33"/>
      <c r="Q289" s="33"/>
    </row>
    <row r="290" spans="1:17" ht="15.75" x14ac:dyDescent="0.25">
      <c r="A290" s="71"/>
      <c r="B290" s="76"/>
      <c r="C290" s="68"/>
      <c r="D290" s="92"/>
      <c r="E290" s="10"/>
      <c r="F290" s="10"/>
      <c r="G290" s="10"/>
      <c r="H290" s="15"/>
      <c r="M290" s="38">
        <v>2029</v>
      </c>
      <c r="N290" s="33">
        <v>1851.3</v>
      </c>
      <c r="O290" s="33">
        <v>57.3</v>
      </c>
      <c r="P290" s="33"/>
      <c r="Q290" s="33"/>
    </row>
    <row r="291" spans="1:17" ht="15.75" x14ac:dyDescent="0.25">
      <c r="A291" s="71"/>
      <c r="B291" s="76"/>
      <c r="C291" s="68"/>
      <c r="D291" s="92"/>
      <c r="E291" s="10"/>
      <c r="F291" s="10"/>
      <c r="G291" s="10"/>
      <c r="H291" s="15"/>
      <c r="M291" s="38">
        <v>2030</v>
      </c>
      <c r="N291" s="33">
        <v>1851.3</v>
      </c>
      <c r="O291" s="33">
        <v>57.3</v>
      </c>
      <c r="P291" s="33"/>
      <c r="Q291" s="33"/>
    </row>
    <row r="292" spans="1:17" ht="15.75" x14ac:dyDescent="0.25">
      <c r="A292" s="104"/>
      <c r="B292" s="77"/>
      <c r="C292" s="68"/>
      <c r="D292" s="92"/>
      <c r="E292" s="10">
        <v>0</v>
      </c>
      <c r="F292" s="10">
        <v>0</v>
      </c>
      <c r="G292" s="10">
        <v>0</v>
      </c>
      <c r="H292" s="15">
        <f t="shared" si="136"/>
        <v>0</v>
      </c>
      <c r="M292" s="54" t="s">
        <v>79</v>
      </c>
      <c r="N292" s="49">
        <f>N287+N288+N289+N290+N291</f>
        <v>9242.4</v>
      </c>
      <c r="O292" s="49">
        <f>O287+O288+O289+O290+O291</f>
        <v>266.7</v>
      </c>
      <c r="P292" s="33"/>
      <c r="Q292" s="33"/>
    </row>
    <row r="293" spans="1:17" ht="21" customHeight="1" x14ac:dyDescent="0.25">
      <c r="A293" s="70"/>
      <c r="B293" s="75" t="s">
        <v>62</v>
      </c>
      <c r="C293" s="68"/>
      <c r="D293" s="92"/>
      <c r="E293" s="10">
        <f t="shared" ref="E293:F293" si="147">E294+E295+E298</f>
        <v>36518.699999999997</v>
      </c>
      <c r="F293" s="10">
        <f t="shared" si="147"/>
        <v>35864.1</v>
      </c>
      <c r="G293" s="10">
        <f t="shared" ref="G293" si="148">G294+G295+G298</f>
        <v>35864.1</v>
      </c>
      <c r="H293" s="15">
        <f t="shared" si="136"/>
        <v>108246.9</v>
      </c>
      <c r="M293" s="38">
        <v>2026</v>
      </c>
      <c r="N293" s="33">
        <v>36518.699999999997</v>
      </c>
      <c r="O293" s="33"/>
      <c r="P293" s="33"/>
      <c r="Q293" s="33"/>
    </row>
    <row r="294" spans="1:17" ht="15.75" x14ac:dyDescent="0.25">
      <c r="A294" s="71"/>
      <c r="B294" s="76"/>
      <c r="C294" s="68"/>
      <c r="D294" s="92"/>
      <c r="E294" s="10">
        <v>36518.699999999997</v>
      </c>
      <c r="F294" s="10">
        <v>35864.1</v>
      </c>
      <c r="G294" s="10">
        <v>35864.1</v>
      </c>
      <c r="H294" s="15">
        <f t="shared" si="136"/>
        <v>108246.9</v>
      </c>
      <c r="M294" s="38">
        <v>2027</v>
      </c>
      <c r="N294" s="33">
        <v>35864.1</v>
      </c>
      <c r="O294" s="33"/>
      <c r="P294" s="33"/>
      <c r="Q294" s="33"/>
    </row>
    <row r="295" spans="1:17" ht="15.75" x14ac:dyDescent="0.25">
      <c r="A295" s="71"/>
      <c r="B295" s="76"/>
      <c r="C295" s="68"/>
      <c r="D295" s="92"/>
      <c r="E295" s="10">
        <v>0</v>
      </c>
      <c r="F295" s="10">
        <v>0</v>
      </c>
      <c r="G295" s="10">
        <v>0</v>
      </c>
      <c r="H295" s="15">
        <f t="shared" ref="H295:H304" si="149">E295+F295+G295</f>
        <v>0</v>
      </c>
      <c r="M295" s="38">
        <v>2028</v>
      </c>
      <c r="N295" s="33">
        <v>35864.1</v>
      </c>
      <c r="O295" s="33"/>
      <c r="P295" s="33"/>
      <c r="Q295" s="33"/>
    </row>
    <row r="296" spans="1:17" ht="15.75" x14ac:dyDescent="0.25">
      <c r="A296" s="71"/>
      <c r="B296" s="76"/>
      <c r="C296" s="68"/>
      <c r="D296" s="92"/>
      <c r="E296" s="10"/>
      <c r="F296" s="10"/>
      <c r="G296" s="10"/>
      <c r="H296" s="15"/>
      <c r="M296" s="38">
        <v>2029</v>
      </c>
      <c r="N296" s="33">
        <v>35864.1</v>
      </c>
      <c r="O296" s="33"/>
      <c r="P296" s="33"/>
      <c r="Q296" s="33"/>
    </row>
    <row r="297" spans="1:17" ht="15.75" x14ac:dyDescent="0.25">
      <c r="A297" s="71"/>
      <c r="B297" s="76"/>
      <c r="C297" s="68"/>
      <c r="D297" s="92"/>
      <c r="E297" s="10"/>
      <c r="F297" s="10"/>
      <c r="G297" s="10"/>
      <c r="H297" s="15"/>
      <c r="M297" s="38">
        <v>2030</v>
      </c>
      <c r="N297" s="33">
        <v>35864.1</v>
      </c>
      <c r="O297" s="33"/>
      <c r="P297" s="33"/>
      <c r="Q297" s="33"/>
    </row>
    <row r="298" spans="1:17" ht="73.5" customHeight="1" x14ac:dyDescent="0.25">
      <c r="A298" s="104"/>
      <c r="B298" s="77"/>
      <c r="C298" s="68"/>
      <c r="D298" s="92"/>
      <c r="E298" s="10">
        <v>0</v>
      </c>
      <c r="F298" s="10">
        <v>0</v>
      </c>
      <c r="G298" s="10">
        <v>0</v>
      </c>
      <c r="H298" s="15">
        <f t="shared" si="149"/>
        <v>0</v>
      </c>
      <c r="M298" s="39" t="s">
        <v>79</v>
      </c>
      <c r="N298" s="49">
        <f>N293+N294+N295+N296+N297</f>
        <v>179975.1</v>
      </c>
      <c r="O298" s="33"/>
      <c r="P298" s="33"/>
      <c r="Q298" s="33"/>
    </row>
    <row r="299" spans="1:17" ht="15.75" x14ac:dyDescent="0.25">
      <c r="A299" s="70"/>
      <c r="B299" s="149" t="s">
        <v>29</v>
      </c>
      <c r="C299" s="68"/>
      <c r="D299" s="135"/>
      <c r="E299" s="9">
        <f t="shared" ref="E299:F299" si="150">E300+E301+E302+E304</f>
        <v>770885.70000000007</v>
      </c>
      <c r="F299" s="9">
        <f t="shared" si="150"/>
        <v>778540.4</v>
      </c>
      <c r="G299" s="9">
        <f t="shared" ref="G299" si="151">G300+G301+G302+G304</f>
        <v>778540.4</v>
      </c>
      <c r="H299" s="15">
        <f t="shared" si="149"/>
        <v>2327966.5</v>
      </c>
      <c r="M299" s="40">
        <v>2026</v>
      </c>
      <c r="N299" s="37">
        <f>N107+N119+N167+N191+N203+N215+N227+N251+N263+N275</f>
        <v>52344.799999999996</v>
      </c>
      <c r="O299" s="37">
        <f t="shared" ref="O299:Q299" si="152">O107+O119+O167+O191+O203+O215+O227+O251+O263+O275</f>
        <v>453043.3</v>
      </c>
      <c r="P299" s="37">
        <f t="shared" si="152"/>
        <v>241003.00000000006</v>
      </c>
      <c r="Q299" s="37">
        <f t="shared" si="152"/>
        <v>24494.600000000002</v>
      </c>
    </row>
    <row r="300" spans="1:17" ht="15.75" x14ac:dyDescent="0.25">
      <c r="A300" s="71"/>
      <c r="B300" s="150"/>
      <c r="C300" s="68"/>
      <c r="D300" s="135"/>
      <c r="E300" s="9">
        <f>E120+E276</f>
        <v>52344.799999999996</v>
      </c>
      <c r="F300" s="9">
        <f>F120+F276</f>
        <v>50852.5</v>
      </c>
      <c r="G300" s="9">
        <f>G120+G276</f>
        <v>50852.5</v>
      </c>
      <c r="H300" s="15">
        <f t="shared" si="149"/>
        <v>154049.79999999999</v>
      </c>
      <c r="M300" s="40">
        <v>2027</v>
      </c>
      <c r="N300" s="37">
        <f t="shared" ref="N300:Q303" si="153">N108+N120+N168+N192+N204+N216+N228+N252+N264+N276</f>
        <v>50852.5</v>
      </c>
      <c r="O300" s="37">
        <f t="shared" si="153"/>
        <v>482128.5</v>
      </c>
      <c r="P300" s="37">
        <f t="shared" si="153"/>
        <v>221064.8</v>
      </c>
      <c r="Q300" s="37">
        <f t="shared" si="153"/>
        <v>24494.600000000002</v>
      </c>
    </row>
    <row r="301" spans="1:17" ht="15.75" x14ac:dyDescent="0.25">
      <c r="A301" s="71"/>
      <c r="B301" s="150"/>
      <c r="C301" s="68"/>
      <c r="D301" s="135"/>
      <c r="E301" s="9">
        <f>E112+E121+E171+E192+E228+E277</f>
        <v>453043.3</v>
      </c>
      <c r="F301" s="9">
        <f>F112+F121+F171+F192+F228+F277</f>
        <v>482128.5</v>
      </c>
      <c r="G301" s="9">
        <f>G112+G121+G171+G192+G228+G277</f>
        <v>482128.5</v>
      </c>
      <c r="H301" s="15">
        <f t="shared" si="149"/>
        <v>1417300.3</v>
      </c>
      <c r="M301" s="40">
        <v>2028</v>
      </c>
      <c r="N301" s="37">
        <f t="shared" si="153"/>
        <v>50852.5</v>
      </c>
      <c r="O301" s="37">
        <f t="shared" si="153"/>
        <v>482128.5</v>
      </c>
      <c r="P301" s="37">
        <f t="shared" si="153"/>
        <v>221064.8</v>
      </c>
      <c r="Q301" s="37">
        <f t="shared" si="153"/>
        <v>24494.600000000002</v>
      </c>
    </row>
    <row r="302" spans="1:17" ht="15.75" x14ac:dyDescent="0.25">
      <c r="A302" s="71"/>
      <c r="B302" s="150"/>
      <c r="C302" s="68"/>
      <c r="D302" s="135"/>
      <c r="E302" s="9">
        <f>E122+E172+E193+E208+E220+E232+E256+E274</f>
        <v>241003.00000000006</v>
      </c>
      <c r="F302" s="9">
        <f>F122+F172+F193+F208+F220+F232+F256+F274</f>
        <v>221064.8</v>
      </c>
      <c r="G302" s="9">
        <f>G122+G172+G193+G208+G220+G232+G256+G274</f>
        <v>221064.8</v>
      </c>
      <c r="H302" s="15">
        <f t="shared" si="149"/>
        <v>683132.60000000009</v>
      </c>
      <c r="I302" s="2"/>
      <c r="J302" s="3" t="e">
        <f>#REF!+#REF!+#REF!</f>
        <v>#REF!</v>
      </c>
      <c r="K302" s="3" t="e">
        <f>#REF!+#REF!+#REF!</f>
        <v>#REF!</v>
      </c>
      <c r="L302" s="3" t="e">
        <f>#REF!+#REF!+#REF!</f>
        <v>#REF!</v>
      </c>
      <c r="M302" s="40">
        <v>2029</v>
      </c>
      <c r="N302" s="37">
        <f t="shared" si="153"/>
        <v>50852.5</v>
      </c>
      <c r="O302" s="37">
        <f t="shared" si="153"/>
        <v>482128.5</v>
      </c>
      <c r="P302" s="37">
        <f t="shared" si="153"/>
        <v>221064.8</v>
      </c>
      <c r="Q302" s="37">
        <f t="shared" si="153"/>
        <v>24494.600000000002</v>
      </c>
    </row>
    <row r="303" spans="1:17" ht="15.75" x14ac:dyDescent="0.25">
      <c r="A303" s="71"/>
      <c r="B303" s="150"/>
      <c r="C303" s="68"/>
      <c r="D303" s="92"/>
      <c r="E303" s="9"/>
      <c r="F303" s="9"/>
      <c r="G303" s="9"/>
      <c r="H303" s="15"/>
      <c r="I303" s="2"/>
      <c r="J303" s="3"/>
      <c r="K303" s="3"/>
      <c r="L303" s="3"/>
      <c r="M303" s="40">
        <v>2030</v>
      </c>
      <c r="N303" s="37">
        <f t="shared" si="153"/>
        <v>50852.5</v>
      </c>
      <c r="O303" s="37">
        <f t="shared" si="153"/>
        <v>482128.5</v>
      </c>
      <c r="P303" s="37">
        <f t="shared" si="153"/>
        <v>221064.8</v>
      </c>
      <c r="Q303" s="37">
        <f t="shared" si="153"/>
        <v>24494.600000000002</v>
      </c>
    </row>
    <row r="304" spans="1:17" ht="15.75" x14ac:dyDescent="0.25">
      <c r="A304" s="71"/>
      <c r="B304" s="150"/>
      <c r="C304" s="68"/>
      <c r="D304" s="92"/>
      <c r="E304" s="51">
        <f>E123+E196</f>
        <v>24494.600000000002</v>
      </c>
      <c r="F304" s="51">
        <f>F123+F196</f>
        <v>24494.600000000002</v>
      </c>
      <c r="G304" s="51">
        <f>G123+G196</f>
        <v>24494.600000000002</v>
      </c>
      <c r="H304" s="52">
        <f t="shared" si="149"/>
        <v>73483.8</v>
      </c>
      <c r="I304" s="2"/>
      <c r="J304" s="2"/>
      <c r="K304" s="2"/>
      <c r="L304" s="2"/>
      <c r="M304" s="55" t="s">
        <v>79</v>
      </c>
      <c r="N304" s="43">
        <f>N299+N300+N301+N302+N303</f>
        <v>255754.8</v>
      </c>
      <c r="O304" s="43">
        <f t="shared" ref="O304:Q304" si="154">O299+O300+O301+O302+O303</f>
        <v>2381557.2999999998</v>
      </c>
      <c r="P304" s="43">
        <f t="shared" si="154"/>
        <v>1125262.2000000002</v>
      </c>
      <c r="Q304" s="43">
        <f t="shared" si="154"/>
        <v>122473.00000000001</v>
      </c>
    </row>
    <row r="305" spans="1:17" ht="15.75" customHeight="1" x14ac:dyDescent="0.25">
      <c r="A305" s="132" t="s">
        <v>70</v>
      </c>
      <c r="B305" s="132"/>
      <c r="C305" s="132"/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</row>
    <row r="306" spans="1:17" ht="96.75" customHeight="1" x14ac:dyDescent="0.25">
      <c r="A306" s="72" t="s">
        <v>92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4"/>
    </row>
    <row r="307" spans="1:17" ht="19.5" customHeight="1" x14ac:dyDescent="0.25">
      <c r="A307" s="78" t="s">
        <v>3</v>
      </c>
      <c r="B307" s="75" t="s">
        <v>30</v>
      </c>
      <c r="C307" s="67" t="s">
        <v>88</v>
      </c>
      <c r="D307" s="67" t="s">
        <v>82</v>
      </c>
      <c r="E307" s="12">
        <f t="shared" ref="E307:F307" si="155">E312+E313</f>
        <v>3068</v>
      </c>
      <c r="F307" s="12">
        <f t="shared" si="155"/>
        <v>3068</v>
      </c>
      <c r="G307" s="12">
        <f t="shared" ref="G307" si="156">G312+G313</f>
        <v>3068</v>
      </c>
      <c r="H307" s="13">
        <f>E307+F307+G307</f>
        <v>9204</v>
      </c>
      <c r="M307" s="38">
        <v>2026</v>
      </c>
      <c r="N307" s="34">
        <f>N314+N322+N328</f>
        <v>3068</v>
      </c>
      <c r="O307" s="18"/>
      <c r="P307" s="18"/>
      <c r="Q307" s="18"/>
    </row>
    <row r="308" spans="1:17" ht="18.75" customHeight="1" x14ac:dyDescent="0.25">
      <c r="A308" s="79"/>
      <c r="B308" s="76"/>
      <c r="C308" s="68"/>
      <c r="D308" s="68"/>
      <c r="E308" s="12"/>
      <c r="F308" s="12"/>
      <c r="G308" s="12"/>
      <c r="H308" s="13"/>
      <c r="M308" s="38">
        <v>2027</v>
      </c>
      <c r="N308" s="34">
        <f t="shared" ref="N308:N311" si="157">N315+N323+N329</f>
        <v>3068</v>
      </c>
      <c r="O308" s="18"/>
      <c r="P308" s="18"/>
      <c r="Q308" s="18"/>
    </row>
    <row r="309" spans="1:17" ht="16.5" customHeight="1" x14ac:dyDescent="0.25">
      <c r="A309" s="79"/>
      <c r="B309" s="76"/>
      <c r="C309" s="68"/>
      <c r="D309" s="68"/>
      <c r="E309" s="12"/>
      <c r="F309" s="12"/>
      <c r="G309" s="12"/>
      <c r="H309" s="13"/>
      <c r="M309" s="38">
        <v>2028</v>
      </c>
      <c r="N309" s="34">
        <f t="shared" si="157"/>
        <v>3068</v>
      </c>
      <c r="O309" s="18"/>
      <c r="P309" s="18"/>
      <c r="Q309" s="18"/>
    </row>
    <row r="310" spans="1:17" ht="17.25" customHeight="1" x14ac:dyDescent="0.25">
      <c r="A310" s="79"/>
      <c r="B310" s="76"/>
      <c r="C310" s="68"/>
      <c r="D310" s="68"/>
      <c r="E310" s="12"/>
      <c r="F310" s="12"/>
      <c r="G310" s="12"/>
      <c r="H310" s="13"/>
      <c r="M310" s="38">
        <v>2029</v>
      </c>
      <c r="N310" s="34">
        <f t="shared" si="157"/>
        <v>3068</v>
      </c>
      <c r="O310" s="18"/>
      <c r="P310" s="18"/>
      <c r="Q310" s="18"/>
    </row>
    <row r="311" spans="1:17" ht="18" customHeight="1" x14ac:dyDescent="0.25">
      <c r="A311" s="79"/>
      <c r="B311" s="76"/>
      <c r="C311" s="68"/>
      <c r="D311" s="68"/>
      <c r="E311" s="12"/>
      <c r="F311" s="12"/>
      <c r="G311" s="12"/>
      <c r="H311" s="13"/>
      <c r="M311" s="38">
        <v>2030</v>
      </c>
      <c r="N311" s="34">
        <f t="shared" si="157"/>
        <v>3068</v>
      </c>
      <c r="O311" s="18"/>
      <c r="P311" s="18"/>
      <c r="Q311" s="18"/>
    </row>
    <row r="312" spans="1:17" ht="15.75" x14ac:dyDescent="0.25">
      <c r="A312" s="79"/>
      <c r="B312" s="76"/>
      <c r="C312" s="69"/>
      <c r="D312" s="69"/>
      <c r="E312" s="12">
        <v>0</v>
      </c>
      <c r="F312" s="12">
        <v>0</v>
      </c>
      <c r="G312" s="12">
        <v>0</v>
      </c>
      <c r="H312" s="13">
        <f t="shared" ref="H312:H339" si="158">E312+F312+G312</f>
        <v>0</v>
      </c>
      <c r="M312" s="61" t="s">
        <v>79</v>
      </c>
      <c r="N312" s="63">
        <f>N307+N308+N309+N310+N311</f>
        <v>15340</v>
      </c>
      <c r="O312" s="65"/>
      <c r="P312" s="65"/>
      <c r="Q312" s="65"/>
    </row>
    <row r="313" spans="1:17" ht="1.5" customHeight="1" x14ac:dyDescent="0.25">
      <c r="A313" s="80"/>
      <c r="B313" s="77"/>
      <c r="C313" s="69"/>
      <c r="D313" s="69"/>
      <c r="E313" s="12">
        <f>E315</f>
        <v>3068</v>
      </c>
      <c r="F313" s="12">
        <f t="shared" ref="F313:G313" si="159">F315</f>
        <v>3068</v>
      </c>
      <c r="G313" s="12">
        <f t="shared" si="159"/>
        <v>3068</v>
      </c>
      <c r="H313" s="13">
        <f t="shared" si="158"/>
        <v>9204</v>
      </c>
      <c r="M313" s="62"/>
      <c r="N313" s="64"/>
      <c r="O313" s="66"/>
      <c r="P313" s="66"/>
      <c r="Q313" s="66"/>
    </row>
    <row r="314" spans="1:17" ht="51" customHeight="1" x14ac:dyDescent="0.25">
      <c r="A314" s="70"/>
      <c r="B314" s="134" t="s">
        <v>80</v>
      </c>
      <c r="C314" s="68"/>
      <c r="D314" s="68"/>
      <c r="E314" s="12">
        <f t="shared" ref="E314:G314" si="160">E315</f>
        <v>3068</v>
      </c>
      <c r="F314" s="12">
        <f t="shared" si="160"/>
        <v>3068</v>
      </c>
      <c r="G314" s="12">
        <f t="shared" si="160"/>
        <v>3068</v>
      </c>
      <c r="H314" s="13">
        <f t="shared" si="158"/>
        <v>9204</v>
      </c>
      <c r="M314" s="38">
        <v>2026</v>
      </c>
      <c r="N314" s="33">
        <v>1158.3</v>
      </c>
      <c r="O314" s="18"/>
      <c r="P314" s="18"/>
      <c r="Q314" s="18"/>
    </row>
    <row r="315" spans="1:17" ht="15.75" x14ac:dyDescent="0.25">
      <c r="A315" s="71"/>
      <c r="B315" s="148"/>
      <c r="C315" s="68"/>
      <c r="D315" s="68"/>
      <c r="E315" s="12">
        <f t="shared" ref="E315:F315" si="161">E316+E322+E328</f>
        <v>3068</v>
      </c>
      <c r="F315" s="12">
        <f t="shared" si="161"/>
        <v>3068</v>
      </c>
      <c r="G315" s="12">
        <f t="shared" ref="G315" si="162">G316+G322+G328</f>
        <v>3068</v>
      </c>
      <c r="H315" s="13">
        <f t="shared" si="158"/>
        <v>9204</v>
      </c>
      <c r="M315" s="38">
        <v>2027</v>
      </c>
      <c r="N315" s="33">
        <v>1158.3</v>
      </c>
      <c r="O315" s="18"/>
      <c r="P315" s="18"/>
      <c r="Q315" s="18"/>
    </row>
    <row r="316" spans="1:17" ht="15.75" x14ac:dyDescent="0.25">
      <c r="A316" s="71"/>
      <c r="B316" s="75" t="s">
        <v>31</v>
      </c>
      <c r="C316" s="68"/>
      <c r="D316" s="68"/>
      <c r="E316" s="12">
        <v>1158.3</v>
      </c>
      <c r="F316" s="12">
        <v>1158.3</v>
      </c>
      <c r="G316" s="12">
        <v>1158.3</v>
      </c>
      <c r="H316" s="13">
        <f t="shared" si="158"/>
        <v>3474.8999999999996</v>
      </c>
      <c r="M316" s="38">
        <v>2028</v>
      </c>
      <c r="N316" s="33">
        <v>1158.3</v>
      </c>
      <c r="O316" s="18"/>
      <c r="P316" s="18"/>
      <c r="Q316" s="18"/>
    </row>
    <row r="317" spans="1:17" ht="15.75" x14ac:dyDescent="0.25">
      <c r="A317" s="71"/>
      <c r="B317" s="76"/>
      <c r="C317" s="68"/>
      <c r="D317" s="68"/>
      <c r="E317" s="12"/>
      <c r="F317" s="12"/>
      <c r="G317" s="12"/>
      <c r="H317" s="13"/>
      <c r="M317" s="38">
        <v>2029</v>
      </c>
      <c r="N317" s="33">
        <v>1158.3</v>
      </c>
      <c r="O317" s="18"/>
      <c r="P317" s="18"/>
      <c r="Q317" s="18"/>
    </row>
    <row r="318" spans="1:17" ht="15.75" x14ac:dyDescent="0.25">
      <c r="A318" s="71"/>
      <c r="B318" s="76"/>
      <c r="C318" s="68"/>
      <c r="D318" s="68"/>
      <c r="E318" s="12"/>
      <c r="F318" s="12"/>
      <c r="G318" s="12"/>
      <c r="H318" s="13"/>
      <c r="M318" s="38">
        <v>2030</v>
      </c>
      <c r="N318" s="33">
        <v>1158.3</v>
      </c>
      <c r="O318" s="18"/>
      <c r="P318" s="18"/>
      <c r="Q318" s="18"/>
    </row>
    <row r="319" spans="1:17" ht="15.75" x14ac:dyDescent="0.25">
      <c r="A319" s="71"/>
      <c r="B319" s="76"/>
      <c r="C319" s="68"/>
      <c r="D319" s="68"/>
      <c r="E319" s="12"/>
      <c r="F319" s="12"/>
      <c r="G319" s="12"/>
      <c r="H319" s="13"/>
      <c r="M319" s="61" t="s">
        <v>79</v>
      </c>
      <c r="N319" s="82">
        <f>N314+N315+N316+N317+N318</f>
        <v>5791.5</v>
      </c>
      <c r="O319" s="65"/>
      <c r="P319" s="65"/>
      <c r="Q319" s="65"/>
    </row>
    <row r="320" spans="1:17" ht="2.25" customHeight="1" x14ac:dyDescent="0.25">
      <c r="A320" s="71"/>
      <c r="B320" s="76"/>
      <c r="C320" s="68"/>
      <c r="D320" s="68"/>
      <c r="E320" s="12"/>
      <c r="F320" s="12"/>
      <c r="G320" s="12"/>
      <c r="H320" s="13"/>
      <c r="M320" s="81"/>
      <c r="N320" s="83"/>
      <c r="O320" s="85"/>
      <c r="P320" s="85"/>
      <c r="Q320" s="85"/>
    </row>
    <row r="321" spans="1:17" ht="15.75" hidden="1" customHeight="1" x14ac:dyDescent="0.25">
      <c r="A321" s="71"/>
      <c r="B321" s="77"/>
      <c r="C321" s="68"/>
      <c r="D321" s="68"/>
      <c r="E321" s="12"/>
      <c r="F321" s="12"/>
      <c r="G321" s="12"/>
      <c r="H321" s="13"/>
      <c r="M321" s="62"/>
      <c r="N321" s="84"/>
      <c r="O321" s="66"/>
      <c r="P321" s="66"/>
      <c r="Q321" s="66"/>
    </row>
    <row r="322" spans="1:17" ht="15.75" x14ac:dyDescent="0.25">
      <c r="A322" s="71"/>
      <c r="B322" s="75" t="s">
        <v>32</v>
      </c>
      <c r="C322" s="68"/>
      <c r="D322" s="68"/>
      <c r="E322" s="12">
        <v>1841.5</v>
      </c>
      <c r="F322" s="12">
        <v>1841.5</v>
      </c>
      <c r="G322" s="12">
        <v>1841.5</v>
      </c>
      <c r="H322" s="13">
        <f t="shared" si="158"/>
        <v>5524.5</v>
      </c>
      <c r="M322" s="38">
        <v>2026</v>
      </c>
      <c r="N322" s="33">
        <v>1841.5</v>
      </c>
      <c r="O322" s="18"/>
      <c r="P322" s="18"/>
      <c r="Q322" s="18"/>
    </row>
    <row r="323" spans="1:17" ht="15.75" x14ac:dyDescent="0.25">
      <c r="A323" s="71"/>
      <c r="B323" s="76"/>
      <c r="C323" s="68"/>
      <c r="D323" s="68"/>
      <c r="E323" s="12"/>
      <c r="F323" s="12"/>
      <c r="G323" s="12"/>
      <c r="H323" s="13"/>
      <c r="M323" s="38">
        <v>2027</v>
      </c>
      <c r="N323" s="33">
        <v>1841.5</v>
      </c>
      <c r="O323" s="18"/>
      <c r="P323" s="18"/>
      <c r="Q323" s="18"/>
    </row>
    <row r="324" spans="1:17" ht="15.75" x14ac:dyDescent="0.25">
      <c r="A324" s="71"/>
      <c r="B324" s="76"/>
      <c r="C324" s="68"/>
      <c r="D324" s="68"/>
      <c r="E324" s="12"/>
      <c r="F324" s="12"/>
      <c r="G324" s="12"/>
      <c r="H324" s="13"/>
      <c r="M324" s="38">
        <v>2028</v>
      </c>
      <c r="N324" s="33">
        <v>1841.5</v>
      </c>
      <c r="O324" s="18"/>
      <c r="P324" s="18"/>
      <c r="Q324" s="18"/>
    </row>
    <row r="325" spans="1:17" ht="15.75" x14ac:dyDescent="0.25">
      <c r="A325" s="71"/>
      <c r="B325" s="76"/>
      <c r="C325" s="68"/>
      <c r="D325" s="68"/>
      <c r="E325" s="12"/>
      <c r="F325" s="12"/>
      <c r="G325" s="12"/>
      <c r="H325" s="13"/>
      <c r="M325" s="38">
        <v>2029</v>
      </c>
      <c r="N325" s="33">
        <v>1841.5</v>
      </c>
      <c r="O325" s="18"/>
      <c r="P325" s="18"/>
      <c r="Q325" s="18"/>
    </row>
    <row r="326" spans="1:17" ht="15.75" x14ac:dyDescent="0.25">
      <c r="A326" s="71"/>
      <c r="B326" s="76"/>
      <c r="C326" s="68"/>
      <c r="D326" s="68"/>
      <c r="E326" s="12"/>
      <c r="F326" s="12"/>
      <c r="G326" s="12"/>
      <c r="H326" s="13"/>
      <c r="M326" s="38">
        <v>2030</v>
      </c>
      <c r="N326" s="33">
        <v>1841.5</v>
      </c>
      <c r="O326" s="18"/>
      <c r="P326" s="18"/>
      <c r="Q326" s="18"/>
    </row>
    <row r="327" spans="1:17" ht="15.75" x14ac:dyDescent="0.25">
      <c r="A327" s="71"/>
      <c r="B327" s="77"/>
      <c r="C327" s="68"/>
      <c r="D327" s="68"/>
      <c r="E327" s="12"/>
      <c r="F327" s="12"/>
      <c r="G327" s="12"/>
      <c r="H327" s="13"/>
      <c r="M327" s="54" t="s">
        <v>79</v>
      </c>
      <c r="N327" s="49">
        <f>N322+N323+N324+N325+N326</f>
        <v>9207.5</v>
      </c>
      <c r="O327" s="18"/>
      <c r="P327" s="18"/>
      <c r="Q327" s="18"/>
    </row>
    <row r="328" spans="1:17" ht="15.75" x14ac:dyDescent="0.25">
      <c r="A328" s="71"/>
      <c r="B328" s="75" t="s">
        <v>33</v>
      </c>
      <c r="C328" s="68"/>
      <c r="D328" s="68"/>
      <c r="E328" s="12">
        <v>68.2</v>
      </c>
      <c r="F328" s="12">
        <v>68.2</v>
      </c>
      <c r="G328" s="12">
        <v>68.2</v>
      </c>
      <c r="H328" s="13">
        <f t="shared" si="158"/>
        <v>204.60000000000002</v>
      </c>
      <c r="M328" s="38">
        <v>2026</v>
      </c>
      <c r="N328" s="33">
        <v>68.2</v>
      </c>
      <c r="O328" s="18"/>
      <c r="P328" s="18"/>
      <c r="Q328" s="18"/>
    </row>
    <row r="329" spans="1:17" ht="15.75" x14ac:dyDescent="0.25">
      <c r="A329" s="71"/>
      <c r="B329" s="76"/>
      <c r="C329" s="68"/>
      <c r="D329" s="68"/>
      <c r="E329" s="12"/>
      <c r="F329" s="12"/>
      <c r="G329" s="12"/>
      <c r="H329" s="13"/>
      <c r="M329" s="38">
        <v>2027</v>
      </c>
      <c r="N329" s="33">
        <v>68.2</v>
      </c>
      <c r="O329" s="18"/>
      <c r="P329" s="18"/>
      <c r="Q329" s="18"/>
    </row>
    <row r="330" spans="1:17" ht="15.75" x14ac:dyDescent="0.25">
      <c r="A330" s="71"/>
      <c r="B330" s="76"/>
      <c r="C330" s="68"/>
      <c r="D330" s="68"/>
      <c r="E330" s="12"/>
      <c r="F330" s="12"/>
      <c r="G330" s="12"/>
      <c r="H330" s="13"/>
      <c r="M330" s="38">
        <v>2028</v>
      </c>
      <c r="N330" s="33">
        <v>68.2</v>
      </c>
      <c r="O330" s="18"/>
      <c r="P330" s="18"/>
      <c r="Q330" s="18"/>
    </row>
    <row r="331" spans="1:17" ht="15.75" x14ac:dyDescent="0.25">
      <c r="A331" s="71"/>
      <c r="B331" s="76"/>
      <c r="C331" s="68"/>
      <c r="D331" s="68"/>
      <c r="E331" s="12"/>
      <c r="F331" s="12"/>
      <c r="G331" s="12"/>
      <c r="H331" s="13"/>
      <c r="M331" s="38">
        <v>2029</v>
      </c>
      <c r="N331" s="33">
        <v>68.2</v>
      </c>
      <c r="O331" s="18"/>
      <c r="P331" s="18"/>
      <c r="Q331" s="18"/>
    </row>
    <row r="332" spans="1:17" ht="15.75" x14ac:dyDescent="0.25">
      <c r="A332" s="71"/>
      <c r="B332" s="76"/>
      <c r="C332" s="68"/>
      <c r="D332" s="68"/>
      <c r="E332" s="12"/>
      <c r="F332" s="12"/>
      <c r="G332" s="12"/>
      <c r="H332" s="13"/>
      <c r="M332" s="38">
        <v>2030</v>
      </c>
      <c r="N332" s="33">
        <v>68.2</v>
      </c>
      <c r="O332" s="18"/>
      <c r="P332" s="18"/>
      <c r="Q332" s="18"/>
    </row>
    <row r="333" spans="1:17" ht="15.75" x14ac:dyDescent="0.25">
      <c r="A333" s="104"/>
      <c r="B333" s="77"/>
      <c r="C333" s="68"/>
      <c r="D333" s="68"/>
      <c r="E333" s="12"/>
      <c r="F333" s="12"/>
      <c r="G333" s="12"/>
      <c r="H333" s="13"/>
      <c r="M333" s="39" t="s">
        <v>79</v>
      </c>
      <c r="N333" s="37">
        <f>N328+N329+N330+N331+N332</f>
        <v>341</v>
      </c>
      <c r="O333" s="18"/>
      <c r="P333" s="18"/>
      <c r="Q333" s="18"/>
    </row>
    <row r="334" spans="1:17" ht="15.75" x14ac:dyDescent="0.25">
      <c r="A334" s="70"/>
      <c r="B334" s="143" t="s">
        <v>34</v>
      </c>
      <c r="C334" s="69"/>
      <c r="D334" s="69"/>
      <c r="E334" s="13" t="e">
        <f>#REF!+E339</f>
        <v>#REF!</v>
      </c>
      <c r="F334" s="13" t="e">
        <f>#REF!+F339</f>
        <v>#REF!</v>
      </c>
      <c r="G334" s="13" t="e">
        <f>#REF!+G339</f>
        <v>#REF!</v>
      </c>
      <c r="H334" s="13" t="e">
        <f t="shared" si="158"/>
        <v>#REF!</v>
      </c>
      <c r="M334" s="40">
        <v>2026</v>
      </c>
      <c r="N334" s="37">
        <f>N307</f>
        <v>3068</v>
      </c>
      <c r="O334" s="18"/>
      <c r="P334" s="18"/>
      <c r="Q334" s="18"/>
    </row>
    <row r="335" spans="1:17" ht="15.75" x14ac:dyDescent="0.25">
      <c r="A335" s="71"/>
      <c r="B335" s="144"/>
      <c r="C335" s="68"/>
      <c r="D335" s="68"/>
      <c r="E335" s="13"/>
      <c r="F335" s="13"/>
      <c r="G335" s="13"/>
      <c r="H335" s="13"/>
      <c r="M335" s="40">
        <v>2027</v>
      </c>
      <c r="N335" s="37">
        <f t="shared" ref="N335:N338" si="163">N308</f>
        <v>3068</v>
      </c>
      <c r="O335" s="18"/>
      <c r="P335" s="18"/>
      <c r="Q335" s="18"/>
    </row>
    <row r="336" spans="1:17" ht="15.75" x14ac:dyDescent="0.25">
      <c r="A336" s="71"/>
      <c r="B336" s="144"/>
      <c r="C336" s="68"/>
      <c r="D336" s="68"/>
      <c r="E336" s="13"/>
      <c r="F336" s="13"/>
      <c r="G336" s="13"/>
      <c r="H336" s="13"/>
      <c r="M336" s="40">
        <v>2028</v>
      </c>
      <c r="N336" s="37">
        <f t="shared" si="163"/>
        <v>3068</v>
      </c>
      <c r="O336" s="18"/>
      <c r="P336" s="18"/>
      <c r="Q336" s="18"/>
    </row>
    <row r="337" spans="1:17" ht="15.75" x14ac:dyDescent="0.25">
      <c r="A337" s="71"/>
      <c r="B337" s="144"/>
      <c r="C337" s="68"/>
      <c r="D337" s="68"/>
      <c r="E337" s="13"/>
      <c r="F337" s="13"/>
      <c r="G337" s="13"/>
      <c r="H337" s="13"/>
      <c r="M337" s="40">
        <v>2029</v>
      </c>
      <c r="N337" s="37">
        <f t="shared" si="163"/>
        <v>3068</v>
      </c>
      <c r="O337" s="18"/>
      <c r="P337" s="18"/>
      <c r="Q337" s="18"/>
    </row>
    <row r="338" spans="1:17" ht="15.75" x14ac:dyDescent="0.25">
      <c r="A338" s="71"/>
      <c r="B338" s="144"/>
      <c r="C338" s="68"/>
      <c r="D338" s="68"/>
      <c r="E338" s="13"/>
      <c r="F338" s="13"/>
      <c r="G338" s="13"/>
      <c r="H338" s="13"/>
      <c r="M338" s="40">
        <v>2030</v>
      </c>
      <c r="N338" s="37">
        <f t="shared" si="163"/>
        <v>3068</v>
      </c>
      <c r="O338" s="18"/>
      <c r="P338" s="18"/>
      <c r="Q338" s="18"/>
    </row>
    <row r="339" spans="1:17" ht="15.75" x14ac:dyDescent="0.25">
      <c r="A339" s="71"/>
      <c r="B339" s="144"/>
      <c r="C339" s="68"/>
      <c r="D339" s="68"/>
      <c r="E339" s="56">
        <f>E313</f>
        <v>3068</v>
      </c>
      <c r="F339" s="56">
        <f>F313</f>
        <v>3068</v>
      </c>
      <c r="G339" s="56">
        <f>G313</f>
        <v>3068</v>
      </c>
      <c r="H339" s="56">
        <f t="shared" si="158"/>
        <v>9204</v>
      </c>
      <c r="M339" s="53" t="s">
        <v>79</v>
      </c>
      <c r="N339" s="43">
        <f>N334+N335+N336+N337+N338</f>
        <v>15340</v>
      </c>
      <c r="O339" s="57"/>
      <c r="P339" s="57"/>
      <c r="Q339" s="57"/>
    </row>
    <row r="340" spans="1:17" ht="38.25" customHeight="1" x14ac:dyDescent="0.25">
      <c r="A340" s="129" t="s">
        <v>35</v>
      </c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1"/>
    </row>
    <row r="341" spans="1:17" ht="65.25" customHeight="1" x14ac:dyDescent="0.25">
      <c r="A341" s="72" t="s">
        <v>93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4"/>
    </row>
    <row r="342" spans="1:17" ht="27.75" customHeight="1" x14ac:dyDescent="0.25">
      <c r="A342" s="78" t="s">
        <v>3</v>
      </c>
      <c r="B342" s="75" t="s">
        <v>36</v>
      </c>
      <c r="C342" s="67" t="s">
        <v>94</v>
      </c>
      <c r="D342" s="67" t="s">
        <v>81</v>
      </c>
      <c r="E342" s="10">
        <f t="shared" ref="E342:F342" si="164">E346+E347</f>
        <v>2838.3</v>
      </c>
      <c r="F342" s="10">
        <f t="shared" si="164"/>
        <v>2838.3</v>
      </c>
      <c r="G342" s="10">
        <f t="shared" ref="G342" si="165">G346+G347</f>
        <v>2838.3</v>
      </c>
      <c r="H342" s="9">
        <f>E342+F342+G342</f>
        <v>8514.9000000000015</v>
      </c>
      <c r="M342" s="38">
        <v>2026</v>
      </c>
      <c r="N342" s="18"/>
      <c r="O342" s="34">
        <f>O348</f>
        <v>2838.3</v>
      </c>
      <c r="P342" s="18"/>
      <c r="Q342" s="18"/>
    </row>
    <row r="343" spans="1:17" ht="20.25" customHeight="1" x14ac:dyDescent="0.25">
      <c r="A343" s="79"/>
      <c r="B343" s="76"/>
      <c r="C343" s="68"/>
      <c r="D343" s="68"/>
      <c r="E343" s="10"/>
      <c r="F343" s="10"/>
      <c r="G343" s="10"/>
      <c r="H343" s="9"/>
      <c r="M343" s="38">
        <v>2027</v>
      </c>
      <c r="N343" s="18"/>
      <c r="O343" s="34">
        <f t="shared" ref="O343:O346" si="166">O349</f>
        <v>2838.3</v>
      </c>
      <c r="P343" s="18"/>
      <c r="Q343" s="18"/>
    </row>
    <row r="344" spans="1:17" ht="18.75" customHeight="1" x14ac:dyDescent="0.25">
      <c r="A344" s="79"/>
      <c r="B344" s="76"/>
      <c r="C344" s="68"/>
      <c r="D344" s="68"/>
      <c r="E344" s="10"/>
      <c r="F344" s="10"/>
      <c r="G344" s="10"/>
      <c r="H344" s="9"/>
      <c r="M344" s="38">
        <v>2028</v>
      </c>
      <c r="N344" s="18"/>
      <c r="O344" s="34">
        <f t="shared" si="166"/>
        <v>2838.3</v>
      </c>
      <c r="P344" s="18"/>
      <c r="Q344" s="18"/>
    </row>
    <row r="345" spans="1:17" ht="21" customHeight="1" x14ac:dyDescent="0.25">
      <c r="A345" s="79"/>
      <c r="B345" s="76"/>
      <c r="C345" s="68"/>
      <c r="D345" s="68"/>
      <c r="E345" s="10"/>
      <c r="F345" s="10"/>
      <c r="G345" s="10"/>
      <c r="H345" s="9"/>
      <c r="M345" s="38">
        <v>2029</v>
      </c>
      <c r="N345" s="18"/>
      <c r="O345" s="34">
        <f t="shared" si="166"/>
        <v>2838.3</v>
      </c>
      <c r="P345" s="18"/>
      <c r="Q345" s="18"/>
    </row>
    <row r="346" spans="1:17" ht="15.75" x14ac:dyDescent="0.25">
      <c r="A346" s="79"/>
      <c r="B346" s="76"/>
      <c r="C346" s="69"/>
      <c r="D346" s="69"/>
      <c r="E346" s="10">
        <v>0</v>
      </c>
      <c r="F346" s="10">
        <v>0</v>
      </c>
      <c r="G346" s="10">
        <v>0</v>
      </c>
      <c r="H346" s="9">
        <f t="shared" ref="H346:H377" si="167">E346+F346+G346</f>
        <v>0</v>
      </c>
      <c r="M346" s="38">
        <v>2030</v>
      </c>
      <c r="N346" s="18"/>
      <c r="O346" s="34">
        <f t="shared" si="166"/>
        <v>2838.3</v>
      </c>
      <c r="P346" s="18"/>
      <c r="Q346" s="18"/>
    </row>
    <row r="347" spans="1:17" ht="15.75" x14ac:dyDescent="0.25">
      <c r="A347" s="80"/>
      <c r="B347" s="77"/>
      <c r="C347" s="69"/>
      <c r="D347" s="69"/>
      <c r="E347" s="10">
        <f t="shared" ref="E347:F347" si="168">E353</f>
        <v>2838.3</v>
      </c>
      <c r="F347" s="10">
        <f t="shared" si="168"/>
        <v>2838.3</v>
      </c>
      <c r="G347" s="10">
        <f t="shared" ref="G347" si="169">G353</f>
        <v>2838.3</v>
      </c>
      <c r="H347" s="9">
        <f t="shared" si="167"/>
        <v>8514.9000000000015</v>
      </c>
      <c r="M347" s="39" t="s">
        <v>79</v>
      </c>
      <c r="N347" s="18"/>
      <c r="O347" s="37">
        <f>O342+O343+O344+O345+O346</f>
        <v>14191.5</v>
      </c>
      <c r="P347" s="18"/>
      <c r="Q347" s="18"/>
    </row>
    <row r="348" spans="1:17" ht="18" customHeight="1" x14ac:dyDescent="0.25">
      <c r="A348" s="70"/>
      <c r="B348" s="75" t="s">
        <v>37</v>
      </c>
      <c r="C348" s="69"/>
      <c r="D348" s="69"/>
      <c r="E348" s="10">
        <f t="shared" ref="E348:G348" si="170">E353</f>
        <v>2838.3</v>
      </c>
      <c r="F348" s="10">
        <f t="shared" si="170"/>
        <v>2838.3</v>
      </c>
      <c r="G348" s="10">
        <f t="shared" si="170"/>
        <v>2838.3</v>
      </c>
      <c r="H348" s="9">
        <f t="shared" si="167"/>
        <v>8514.9000000000015</v>
      </c>
      <c r="M348" s="38">
        <v>2026</v>
      </c>
      <c r="N348" s="18"/>
      <c r="O348" s="34">
        <v>2838.3</v>
      </c>
      <c r="P348" s="18"/>
      <c r="Q348" s="18"/>
    </row>
    <row r="349" spans="1:17" ht="21.75" customHeight="1" x14ac:dyDescent="0.25">
      <c r="A349" s="71"/>
      <c r="B349" s="76"/>
      <c r="C349" s="68"/>
      <c r="D349" s="68"/>
      <c r="E349" s="10"/>
      <c r="F349" s="10"/>
      <c r="G349" s="10"/>
      <c r="H349" s="9"/>
      <c r="M349" s="38">
        <v>2027</v>
      </c>
      <c r="N349" s="18"/>
      <c r="O349" s="34">
        <v>2838.3</v>
      </c>
      <c r="P349" s="18"/>
      <c r="Q349" s="18"/>
    </row>
    <row r="350" spans="1:17" ht="15.75" customHeight="1" x14ac:dyDescent="0.25">
      <c r="A350" s="71"/>
      <c r="B350" s="76"/>
      <c r="C350" s="68"/>
      <c r="D350" s="68"/>
      <c r="E350" s="10"/>
      <c r="F350" s="10"/>
      <c r="G350" s="10"/>
      <c r="H350" s="9"/>
      <c r="M350" s="38">
        <v>2028</v>
      </c>
      <c r="N350" s="18"/>
      <c r="O350" s="34">
        <v>2838.3</v>
      </c>
      <c r="P350" s="18"/>
      <c r="Q350" s="18"/>
    </row>
    <row r="351" spans="1:17" ht="16.5" customHeight="1" x14ac:dyDescent="0.25">
      <c r="A351" s="71"/>
      <c r="B351" s="76"/>
      <c r="C351" s="68"/>
      <c r="D351" s="68"/>
      <c r="E351" s="10"/>
      <c r="F351" s="10"/>
      <c r="G351" s="10"/>
      <c r="H351" s="9"/>
      <c r="M351" s="38">
        <v>2029</v>
      </c>
      <c r="N351" s="18"/>
      <c r="O351" s="34">
        <v>2838.3</v>
      </c>
      <c r="P351" s="18"/>
      <c r="Q351" s="18"/>
    </row>
    <row r="352" spans="1:17" ht="15.75" customHeight="1" x14ac:dyDescent="0.25">
      <c r="A352" s="71"/>
      <c r="B352" s="76"/>
      <c r="C352" s="68"/>
      <c r="D352" s="68"/>
      <c r="E352" s="10"/>
      <c r="F352" s="10"/>
      <c r="G352" s="10"/>
      <c r="H352" s="9"/>
      <c r="M352" s="38">
        <v>2030</v>
      </c>
      <c r="N352" s="18"/>
      <c r="O352" s="34">
        <v>2838.3</v>
      </c>
      <c r="P352" s="18"/>
      <c r="Q352" s="18"/>
    </row>
    <row r="353" spans="1:17" ht="15.75" x14ac:dyDescent="0.25">
      <c r="A353" s="104"/>
      <c r="B353" s="77"/>
      <c r="C353" s="69"/>
      <c r="D353" s="69"/>
      <c r="E353" s="10">
        <v>2838.3</v>
      </c>
      <c r="F353" s="10">
        <v>2838.3</v>
      </c>
      <c r="G353" s="10">
        <v>2838.3</v>
      </c>
      <c r="H353" s="9">
        <f t="shared" si="167"/>
        <v>8514.9000000000015</v>
      </c>
      <c r="M353" s="39" t="s">
        <v>79</v>
      </c>
      <c r="N353" s="18"/>
      <c r="O353" s="37">
        <f>O348+O349+O350+O351+O352</f>
        <v>14191.5</v>
      </c>
      <c r="P353" s="18"/>
      <c r="Q353" s="18"/>
    </row>
    <row r="354" spans="1:17" ht="16.5" customHeight="1" x14ac:dyDescent="0.25">
      <c r="A354" s="78" t="s">
        <v>54</v>
      </c>
      <c r="B354" s="75" t="s">
        <v>38</v>
      </c>
      <c r="C354" s="69"/>
      <c r="D354" s="69"/>
      <c r="E354" s="10">
        <f>E360+E366</f>
        <v>48398.1</v>
      </c>
      <c r="F354" s="10">
        <f t="shared" ref="F354:G354" si="171">F360+F366</f>
        <v>45533.2</v>
      </c>
      <c r="G354" s="10">
        <f t="shared" si="171"/>
        <v>45533.2</v>
      </c>
      <c r="H354" s="9">
        <f t="shared" si="167"/>
        <v>139464.5</v>
      </c>
      <c r="M354" s="38">
        <v>2026</v>
      </c>
      <c r="N354" s="18"/>
      <c r="O354" s="34">
        <f>O360+O366</f>
        <v>48398.1</v>
      </c>
      <c r="P354" s="18"/>
      <c r="Q354" s="18"/>
    </row>
    <row r="355" spans="1:17" ht="15" customHeight="1" x14ac:dyDescent="0.25">
      <c r="A355" s="79"/>
      <c r="B355" s="76"/>
      <c r="C355" s="68"/>
      <c r="D355" s="68"/>
      <c r="E355" s="10"/>
      <c r="F355" s="10"/>
      <c r="G355" s="10"/>
      <c r="H355" s="9"/>
      <c r="M355" s="38">
        <v>2027</v>
      </c>
      <c r="N355" s="18"/>
      <c r="O355" s="34">
        <f t="shared" ref="O355:O358" si="172">O361+O367</f>
        <v>45533.2</v>
      </c>
      <c r="P355" s="18"/>
      <c r="Q355" s="18"/>
    </row>
    <row r="356" spans="1:17" ht="15" customHeight="1" x14ac:dyDescent="0.25">
      <c r="A356" s="79"/>
      <c r="B356" s="76"/>
      <c r="C356" s="68"/>
      <c r="D356" s="68"/>
      <c r="E356" s="10"/>
      <c r="F356" s="10"/>
      <c r="G356" s="10"/>
      <c r="H356" s="9"/>
      <c r="M356" s="38">
        <v>2028</v>
      </c>
      <c r="N356" s="18"/>
      <c r="O356" s="34">
        <f t="shared" si="172"/>
        <v>45533.2</v>
      </c>
      <c r="P356" s="18"/>
      <c r="Q356" s="18"/>
    </row>
    <row r="357" spans="1:17" ht="21" customHeight="1" x14ac:dyDescent="0.25">
      <c r="A357" s="79"/>
      <c r="B357" s="76"/>
      <c r="C357" s="68"/>
      <c r="D357" s="68"/>
      <c r="E357" s="10"/>
      <c r="F357" s="10"/>
      <c r="G357" s="10"/>
      <c r="H357" s="9"/>
      <c r="M357" s="38">
        <v>2029</v>
      </c>
      <c r="N357" s="18"/>
      <c r="O357" s="34">
        <f t="shared" si="172"/>
        <v>45533.2</v>
      </c>
      <c r="P357" s="18"/>
      <c r="Q357" s="18"/>
    </row>
    <row r="358" spans="1:17" ht="21" customHeight="1" x14ac:dyDescent="0.25">
      <c r="A358" s="79"/>
      <c r="B358" s="76"/>
      <c r="C358" s="68"/>
      <c r="D358" s="68"/>
      <c r="E358" s="10"/>
      <c r="F358" s="10"/>
      <c r="G358" s="10"/>
      <c r="H358" s="9"/>
      <c r="M358" s="38">
        <v>2030</v>
      </c>
      <c r="N358" s="18"/>
      <c r="O358" s="34">
        <f t="shared" si="172"/>
        <v>45533.2</v>
      </c>
      <c r="P358" s="18"/>
      <c r="Q358" s="18"/>
    </row>
    <row r="359" spans="1:17" ht="20.25" customHeight="1" x14ac:dyDescent="0.25">
      <c r="A359" s="80"/>
      <c r="B359" s="77"/>
      <c r="C359" s="68"/>
      <c r="D359" s="68"/>
      <c r="E359" s="10"/>
      <c r="F359" s="10"/>
      <c r="G359" s="10"/>
      <c r="H359" s="9"/>
      <c r="M359" s="39" t="s">
        <v>79</v>
      </c>
      <c r="N359" s="18"/>
      <c r="O359" s="37">
        <f>O354+O355+O356+O357+O358</f>
        <v>230530.90000000002</v>
      </c>
      <c r="P359" s="18"/>
      <c r="Q359" s="18"/>
    </row>
    <row r="360" spans="1:17" ht="18" customHeight="1" x14ac:dyDescent="0.25">
      <c r="A360" s="70"/>
      <c r="B360" s="75" t="s">
        <v>39</v>
      </c>
      <c r="C360" s="69"/>
      <c r="D360" s="69"/>
      <c r="E360" s="10">
        <f t="shared" ref="E360:G360" si="173">E365</f>
        <v>29093.1</v>
      </c>
      <c r="F360" s="10">
        <f t="shared" si="173"/>
        <v>30683.200000000001</v>
      </c>
      <c r="G360" s="10">
        <f t="shared" si="173"/>
        <v>30683.200000000001</v>
      </c>
      <c r="H360" s="9">
        <f t="shared" si="167"/>
        <v>90459.5</v>
      </c>
      <c r="M360" s="38">
        <v>2026</v>
      </c>
      <c r="N360" s="18"/>
      <c r="O360" s="34">
        <v>29093.1</v>
      </c>
      <c r="P360" s="18"/>
      <c r="Q360" s="18"/>
    </row>
    <row r="361" spans="1:17" ht="23.25" customHeight="1" x14ac:dyDescent="0.25">
      <c r="A361" s="71"/>
      <c r="B361" s="76"/>
      <c r="C361" s="68"/>
      <c r="D361" s="68"/>
      <c r="E361" s="10"/>
      <c r="F361" s="10"/>
      <c r="G361" s="10"/>
      <c r="H361" s="9"/>
      <c r="M361" s="38">
        <v>2027</v>
      </c>
      <c r="N361" s="18"/>
      <c r="O361" s="34">
        <v>30683.200000000001</v>
      </c>
      <c r="P361" s="18"/>
      <c r="Q361" s="18"/>
    </row>
    <row r="362" spans="1:17" ht="23.25" customHeight="1" x14ac:dyDescent="0.25">
      <c r="A362" s="71"/>
      <c r="B362" s="76"/>
      <c r="C362" s="68"/>
      <c r="D362" s="68"/>
      <c r="E362" s="10"/>
      <c r="F362" s="10"/>
      <c r="G362" s="10"/>
      <c r="H362" s="9"/>
      <c r="M362" s="38">
        <v>2028</v>
      </c>
      <c r="N362" s="18"/>
      <c r="O362" s="34">
        <v>30683.200000000001</v>
      </c>
      <c r="P362" s="18"/>
      <c r="Q362" s="18"/>
    </row>
    <row r="363" spans="1:17" ht="23.25" customHeight="1" x14ac:dyDescent="0.25">
      <c r="A363" s="71"/>
      <c r="B363" s="76"/>
      <c r="C363" s="68"/>
      <c r="D363" s="68"/>
      <c r="E363" s="10"/>
      <c r="F363" s="10"/>
      <c r="G363" s="10"/>
      <c r="H363" s="9"/>
      <c r="M363" s="38">
        <v>2029</v>
      </c>
      <c r="N363" s="18"/>
      <c r="O363" s="34">
        <v>30683.200000000001</v>
      </c>
      <c r="P363" s="18"/>
      <c r="Q363" s="18"/>
    </row>
    <row r="364" spans="1:17" ht="21.75" customHeight="1" x14ac:dyDescent="0.25">
      <c r="A364" s="71"/>
      <c r="B364" s="76"/>
      <c r="C364" s="68"/>
      <c r="D364" s="68"/>
      <c r="E364" s="10"/>
      <c r="F364" s="10"/>
      <c r="G364" s="10"/>
      <c r="H364" s="9"/>
      <c r="M364" s="38">
        <v>2030</v>
      </c>
      <c r="N364" s="18"/>
      <c r="O364" s="34">
        <v>30683.200000000001</v>
      </c>
      <c r="P364" s="18"/>
      <c r="Q364" s="18"/>
    </row>
    <row r="365" spans="1:17" ht="15.75" x14ac:dyDescent="0.25">
      <c r="A365" s="104"/>
      <c r="B365" s="77"/>
      <c r="C365" s="69"/>
      <c r="D365" s="69"/>
      <c r="E365" s="10">
        <v>29093.1</v>
      </c>
      <c r="F365" s="10">
        <v>30683.200000000001</v>
      </c>
      <c r="G365" s="10">
        <v>30683.200000000001</v>
      </c>
      <c r="H365" s="9">
        <f t="shared" si="167"/>
        <v>90459.5</v>
      </c>
      <c r="M365" s="39" t="s">
        <v>79</v>
      </c>
      <c r="N365" s="18"/>
      <c r="O365" s="37">
        <f>O360+O361+O362+O363+O364</f>
        <v>151825.9</v>
      </c>
      <c r="P365" s="18"/>
      <c r="Q365" s="18"/>
    </row>
    <row r="366" spans="1:17" ht="15" customHeight="1" x14ac:dyDescent="0.25">
      <c r="A366" s="70"/>
      <c r="B366" s="75" t="s">
        <v>51</v>
      </c>
      <c r="C366" s="68"/>
      <c r="D366" s="68"/>
      <c r="E366" s="10">
        <f t="shared" ref="E366:F366" si="174">E370+E371</f>
        <v>19305</v>
      </c>
      <c r="F366" s="10">
        <f t="shared" si="174"/>
        <v>14850</v>
      </c>
      <c r="G366" s="10">
        <f t="shared" ref="G366" si="175">G370+G371</f>
        <v>14850</v>
      </c>
      <c r="H366" s="9">
        <f t="shared" si="167"/>
        <v>49005</v>
      </c>
      <c r="M366" s="38">
        <v>2026</v>
      </c>
      <c r="N366" s="18"/>
      <c r="O366" s="34">
        <v>19305</v>
      </c>
      <c r="P366" s="18"/>
      <c r="Q366" s="18"/>
    </row>
    <row r="367" spans="1:17" ht="20.25" customHeight="1" x14ac:dyDescent="0.25">
      <c r="A367" s="71"/>
      <c r="B367" s="76"/>
      <c r="C367" s="68"/>
      <c r="D367" s="68"/>
      <c r="E367" s="10"/>
      <c r="F367" s="10"/>
      <c r="G367" s="10"/>
      <c r="H367" s="9"/>
      <c r="M367" s="38">
        <v>2027</v>
      </c>
      <c r="N367" s="18"/>
      <c r="O367" s="34">
        <v>14850</v>
      </c>
      <c r="P367" s="18"/>
      <c r="Q367" s="18"/>
    </row>
    <row r="368" spans="1:17" ht="23.25" customHeight="1" x14ac:dyDescent="0.25">
      <c r="A368" s="71"/>
      <c r="B368" s="76"/>
      <c r="C368" s="68"/>
      <c r="D368" s="68"/>
      <c r="E368" s="10"/>
      <c r="F368" s="10"/>
      <c r="G368" s="10"/>
      <c r="H368" s="9"/>
      <c r="M368" s="38">
        <v>2028</v>
      </c>
      <c r="N368" s="18"/>
      <c r="O368" s="34">
        <v>14850</v>
      </c>
      <c r="P368" s="18"/>
      <c r="Q368" s="18"/>
    </row>
    <row r="369" spans="1:17" ht="20.25" customHeight="1" x14ac:dyDescent="0.25">
      <c r="A369" s="71"/>
      <c r="B369" s="76"/>
      <c r="C369" s="68"/>
      <c r="D369" s="68"/>
      <c r="E369" s="10"/>
      <c r="F369" s="10"/>
      <c r="G369" s="10"/>
      <c r="H369" s="9"/>
      <c r="M369" s="38">
        <v>2029</v>
      </c>
      <c r="N369" s="18"/>
      <c r="O369" s="34">
        <v>14850</v>
      </c>
      <c r="P369" s="18"/>
      <c r="Q369" s="18"/>
    </row>
    <row r="370" spans="1:17" ht="15.75" x14ac:dyDescent="0.25">
      <c r="A370" s="71"/>
      <c r="B370" s="76"/>
      <c r="C370" s="68"/>
      <c r="D370" s="68"/>
      <c r="E370" s="10">
        <v>0</v>
      </c>
      <c r="F370" s="10">
        <v>0</v>
      </c>
      <c r="G370" s="10">
        <v>0</v>
      </c>
      <c r="H370" s="9">
        <f t="shared" si="167"/>
        <v>0</v>
      </c>
      <c r="M370" s="38">
        <v>2030</v>
      </c>
      <c r="N370" s="18"/>
      <c r="O370" s="34">
        <v>14850</v>
      </c>
      <c r="P370" s="18"/>
      <c r="Q370" s="18"/>
    </row>
    <row r="371" spans="1:17" ht="15.75" x14ac:dyDescent="0.25">
      <c r="A371" s="104"/>
      <c r="B371" s="77"/>
      <c r="C371" s="68"/>
      <c r="D371" s="68"/>
      <c r="E371" s="10">
        <v>19305</v>
      </c>
      <c r="F371" s="10">
        <v>14850</v>
      </c>
      <c r="G371" s="10">
        <v>14850</v>
      </c>
      <c r="H371" s="9">
        <f t="shared" si="167"/>
        <v>49005</v>
      </c>
      <c r="M371" s="39" t="s">
        <v>79</v>
      </c>
      <c r="N371" s="18"/>
      <c r="O371" s="37">
        <f>O366+O367+O368+O369+O370</f>
        <v>78705</v>
      </c>
      <c r="P371" s="18"/>
      <c r="Q371" s="18"/>
    </row>
    <row r="372" spans="1:17" ht="15.75" x14ac:dyDescent="0.25">
      <c r="A372" s="70"/>
      <c r="B372" s="127" t="s">
        <v>40</v>
      </c>
      <c r="C372" s="69"/>
      <c r="D372" s="69"/>
      <c r="E372" s="9">
        <f t="shared" ref="E372:F372" si="176">E376+E377</f>
        <v>51236.399999999994</v>
      </c>
      <c r="F372" s="9">
        <f t="shared" si="176"/>
        <v>48371.5</v>
      </c>
      <c r="G372" s="9">
        <f t="shared" ref="G372" si="177">G376+G377</f>
        <v>48371.5</v>
      </c>
      <c r="H372" s="9">
        <f t="shared" si="167"/>
        <v>147979.4</v>
      </c>
      <c r="M372" s="40">
        <v>2026</v>
      </c>
      <c r="N372" s="19"/>
      <c r="O372" s="37">
        <f>O354+O342</f>
        <v>51236.4</v>
      </c>
      <c r="P372" s="18"/>
      <c r="Q372" s="18"/>
    </row>
    <row r="373" spans="1:17" ht="15.75" x14ac:dyDescent="0.25">
      <c r="A373" s="71"/>
      <c r="B373" s="128"/>
      <c r="C373" s="68"/>
      <c r="D373" s="68"/>
      <c r="E373" s="9"/>
      <c r="F373" s="9"/>
      <c r="G373" s="9"/>
      <c r="H373" s="9"/>
      <c r="M373" s="40">
        <v>2027</v>
      </c>
      <c r="N373" s="19"/>
      <c r="O373" s="37">
        <f t="shared" ref="O373:O376" si="178">O355+O343</f>
        <v>48371.5</v>
      </c>
      <c r="P373" s="18"/>
      <c r="Q373" s="18"/>
    </row>
    <row r="374" spans="1:17" ht="15.75" x14ac:dyDescent="0.25">
      <c r="A374" s="71"/>
      <c r="B374" s="128"/>
      <c r="C374" s="68"/>
      <c r="D374" s="68"/>
      <c r="E374" s="9"/>
      <c r="F374" s="9"/>
      <c r="G374" s="9"/>
      <c r="H374" s="9"/>
      <c r="M374" s="40">
        <v>2028</v>
      </c>
      <c r="N374" s="19"/>
      <c r="O374" s="37">
        <f t="shared" si="178"/>
        <v>48371.5</v>
      </c>
      <c r="P374" s="18"/>
      <c r="Q374" s="18"/>
    </row>
    <row r="375" spans="1:17" ht="15.75" x14ac:dyDescent="0.25">
      <c r="A375" s="71"/>
      <c r="B375" s="128"/>
      <c r="C375" s="68"/>
      <c r="D375" s="68"/>
      <c r="E375" s="9"/>
      <c r="F375" s="9"/>
      <c r="G375" s="9"/>
      <c r="H375" s="9"/>
      <c r="M375" s="40">
        <v>2029</v>
      </c>
      <c r="N375" s="19"/>
      <c r="O375" s="37">
        <f t="shared" si="178"/>
        <v>48371.5</v>
      </c>
      <c r="P375" s="18"/>
      <c r="Q375" s="18"/>
    </row>
    <row r="376" spans="1:17" ht="15.75" x14ac:dyDescent="0.25">
      <c r="A376" s="71"/>
      <c r="B376" s="128"/>
      <c r="C376" s="69"/>
      <c r="D376" s="69"/>
      <c r="E376" s="9">
        <f t="shared" ref="E376:F376" si="179">E370</f>
        <v>0</v>
      </c>
      <c r="F376" s="9">
        <f t="shared" si="179"/>
        <v>0</v>
      </c>
      <c r="G376" s="9">
        <f t="shared" ref="G376" si="180">G370</f>
        <v>0</v>
      </c>
      <c r="H376" s="9">
        <f t="shared" si="167"/>
        <v>0</v>
      </c>
      <c r="M376" s="40">
        <v>2030</v>
      </c>
      <c r="N376" s="19"/>
      <c r="O376" s="37">
        <f t="shared" si="178"/>
        <v>48371.5</v>
      </c>
      <c r="P376" s="18"/>
      <c r="Q376" s="18"/>
    </row>
    <row r="377" spans="1:17" ht="15.75" x14ac:dyDescent="0.25">
      <c r="A377" s="71"/>
      <c r="B377" s="128"/>
      <c r="C377" s="68"/>
      <c r="D377" s="68"/>
      <c r="E377" s="51">
        <f>E347+E365+E371</f>
        <v>51236.399999999994</v>
      </c>
      <c r="F377" s="51">
        <f t="shared" ref="F377:G377" si="181">F347+F365+F371</f>
        <v>48371.5</v>
      </c>
      <c r="G377" s="51">
        <f t="shared" si="181"/>
        <v>48371.5</v>
      </c>
      <c r="H377" s="51">
        <f t="shared" si="167"/>
        <v>147979.4</v>
      </c>
      <c r="M377" s="53" t="s">
        <v>79</v>
      </c>
      <c r="N377" s="57"/>
      <c r="O377" s="43">
        <f>O372+O373+O374+O375+O376</f>
        <v>244722.4</v>
      </c>
      <c r="P377" s="57"/>
      <c r="Q377" s="57"/>
    </row>
    <row r="378" spans="1:17" ht="20.25" customHeight="1" x14ac:dyDescent="0.25">
      <c r="A378" s="120" t="s">
        <v>95</v>
      </c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</row>
    <row r="379" spans="1:17" ht="48" customHeight="1" x14ac:dyDescent="0.25">
      <c r="A379" s="72" t="s">
        <v>96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4"/>
    </row>
    <row r="380" spans="1:17" ht="20.25" customHeight="1" x14ac:dyDescent="0.25">
      <c r="A380" s="75" t="s">
        <v>3</v>
      </c>
      <c r="B380" s="124" t="s">
        <v>49</v>
      </c>
      <c r="C380" s="151" t="s">
        <v>97</v>
      </c>
      <c r="D380" s="153" t="s">
        <v>81</v>
      </c>
      <c r="E380" s="10">
        <f t="shared" ref="E380:G380" si="182">E385</f>
        <v>197241.9</v>
      </c>
      <c r="F380" s="10">
        <f t="shared" si="182"/>
        <v>195282.2</v>
      </c>
      <c r="G380" s="10">
        <f t="shared" si="182"/>
        <v>195282.2</v>
      </c>
      <c r="H380" s="9">
        <f>E380+F380+G380</f>
        <v>587806.30000000005</v>
      </c>
      <c r="M380" s="38">
        <v>2026</v>
      </c>
      <c r="N380" s="18"/>
      <c r="O380" s="18"/>
      <c r="P380" s="34">
        <f>P386+P392+P398+P404</f>
        <v>197241.9</v>
      </c>
      <c r="Q380" s="33"/>
    </row>
    <row r="381" spans="1:17" ht="17.25" customHeight="1" x14ac:dyDescent="0.25">
      <c r="A381" s="76"/>
      <c r="B381" s="125"/>
      <c r="C381" s="151"/>
      <c r="D381" s="154"/>
      <c r="E381" s="10"/>
      <c r="F381" s="10"/>
      <c r="G381" s="10"/>
      <c r="H381" s="9"/>
      <c r="M381" s="38">
        <v>2027</v>
      </c>
      <c r="N381" s="18"/>
      <c r="O381" s="18"/>
      <c r="P381" s="34">
        <f t="shared" ref="P381:P384" si="183">P387+P393+P399+P405</f>
        <v>195282.2</v>
      </c>
      <c r="Q381" s="33"/>
    </row>
    <row r="382" spans="1:17" ht="18" customHeight="1" x14ac:dyDescent="0.25">
      <c r="A382" s="76"/>
      <c r="B382" s="125"/>
      <c r="C382" s="151"/>
      <c r="D382" s="154"/>
      <c r="E382" s="10"/>
      <c r="F382" s="10"/>
      <c r="G382" s="10"/>
      <c r="H382" s="9"/>
      <c r="M382" s="38">
        <v>2028</v>
      </c>
      <c r="N382" s="18"/>
      <c r="O382" s="18"/>
      <c r="P382" s="34">
        <f t="shared" si="183"/>
        <v>195282.2</v>
      </c>
      <c r="Q382" s="33"/>
    </row>
    <row r="383" spans="1:17" ht="17.25" customHeight="1" x14ac:dyDescent="0.25">
      <c r="A383" s="76"/>
      <c r="B383" s="125"/>
      <c r="C383" s="151"/>
      <c r="D383" s="154"/>
      <c r="E383" s="10"/>
      <c r="F383" s="10"/>
      <c r="G383" s="10"/>
      <c r="H383" s="9"/>
      <c r="M383" s="38">
        <v>2029</v>
      </c>
      <c r="N383" s="18"/>
      <c r="O383" s="18"/>
      <c r="P383" s="34">
        <f t="shared" si="183"/>
        <v>195282.2</v>
      </c>
      <c r="Q383" s="33"/>
    </row>
    <row r="384" spans="1:17" ht="26.25" customHeight="1" x14ac:dyDescent="0.25">
      <c r="A384" s="76"/>
      <c r="B384" s="125"/>
      <c r="C384" s="151"/>
      <c r="D384" s="154"/>
      <c r="E384" s="10"/>
      <c r="F384" s="10"/>
      <c r="G384" s="10"/>
      <c r="H384" s="9"/>
      <c r="M384" s="38">
        <v>2030</v>
      </c>
      <c r="N384" s="18"/>
      <c r="O384" s="18"/>
      <c r="P384" s="34">
        <f t="shared" si="183"/>
        <v>195282.2</v>
      </c>
      <c r="Q384" s="33"/>
    </row>
    <row r="385" spans="1:17" ht="15.75" x14ac:dyDescent="0.25">
      <c r="A385" s="77"/>
      <c r="B385" s="126"/>
      <c r="C385" s="151"/>
      <c r="D385" s="154"/>
      <c r="E385" s="10">
        <v>197241.9</v>
      </c>
      <c r="F385" s="10">
        <v>195282.2</v>
      </c>
      <c r="G385" s="10">
        <v>195282.2</v>
      </c>
      <c r="H385" s="9">
        <f t="shared" ref="H385:H421" si="184">E385+F385+G385</f>
        <v>587806.30000000005</v>
      </c>
      <c r="M385" s="39" t="s">
        <v>79</v>
      </c>
      <c r="N385" s="18"/>
      <c r="O385" s="18"/>
      <c r="P385" s="49">
        <f>P380+P381+P382+P383+P384</f>
        <v>978370.7</v>
      </c>
      <c r="Q385" s="33"/>
    </row>
    <row r="386" spans="1:17" ht="20.25" customHeight="1" x14ac:dyDescent="0.25">
      <c r="A386" s="121"/>
      <c r="B386" s="124" t="s">
        <v>26</v>
      </c>
      <c r="C386" s="151"/>
      <c r="D386" s="154"/>
      <c r="E386" s="10">
        <v>168.8</v>
      </c>
      <c r="F386" s="10">
        <v>168.8</v>
      </c>
      <c r="G386" s="10">
        <v>168.8</v>
      </c>
      <c r="H386" s="9">
        <f t="shared" si="184"/>
        <v>506.40000000000003</v>
      </c>
      <c r="M386" s="38">
        <v>2026</v>
      </c>
      <c r="N386" s="18"/>
      <c r="O386" s="18"/>
      <c r="P386" s="34">
        <v>168.8</v>
      </c>
      <c r="Q386" s="33"/>
    </row>
    <row r="387" spans="1:17" ht="20.25" customHeight="1" x14ac:dyDescent="0.25">
      <c r="A387" s="122"/>
      <c r="B387" s="125"/>
      <c r="C387" s="151"/>
      <c r="D387" s="154"/>
      <c r="E387" s="10"/>
      <c r="F387" s="10"/>
      <c r="G387" s="10"/>
      <c r="H387" s="9"/>
      <c r="M387" s="38">
        <v>2027</v>
      </c>
      <c r="N387" s="18"/>
      <c r="O387" s="18"/>
      <c r="P387" s="34">
        <v>168.8</v>
      </c>
      <c r="Q387" s="33"/>
    </row>
    <row r="388" spans="1:17" ht="19.5" customHeight="1" x14ac:dyDescent="0.25">
      <c r="A388" s="122"/>
      <c r="B388" s="125"/>
      <c r="C388" s="151"/>
      <c r="D388" s="154"/>
      <c r="E388" s="10"/>
      <c r="F388" s="10"/>
      <c r="G388" s="10"/>
      <c r="H388" s="9"/>
      <c r="M388" s="38">
        <v>2028</v>
      </c>
      <c r="N388" s="18"/>
      <c r="O388" s="18"/>
      <c r="P388" s="34">
        <v>168.8</v>
      </c>
      <c r="Q388" s="33"/>
    </row>
    <row r="389" spans="1:17" ht="23.25" customHeight="1" x14ac:dyDescent="0.25">
      <c r="A389" s="122"/>
      <c r="B389" s="125"/>
      <c r="C389" s="151"/>
      <c r="D389" s="154"/>
      <c r="E389" s="10"/>
      <c r="F389" s="10"/>
      <c r="G389" s="10"/>
      <c r="H389" s="9"/>
      <c r="M389" s="38">
        <v>2029</v>
      </c>
      <c r="N389" s="18"/>
      <c r="O389" s="18"/>
      <c r="P389" s="34">
        <v>168.8</v>
      </c>
      <c r="Q389" s="33"/>
    </row>
    <row r="390" spans="1:17" ht="23.25" customHeight="1" x14ac:dyDescent="0.25">
      <c r="A390" s="122"/>
      <c r="B390" s="125"/>
      <c r="C390" s="151"/>
      <c r="D390" s="154"/>
      <c r="E390" s="10"/>
      <c r="F390" s="10"/>
      <c r="G390" s="10"/>
      <c r="H390" s="9"/>
      <c r="M390" s="38">
        <v>2030</v>
      </c>
      <c r="N390" s="18"/>
      <c r="O390" s="18"/>
      <c r="P390" s="34">
        <v>168.8</v>
      </c>
      <c r="Q390" s="33"/>
    </row>
    <row r="391" spans="1:17" ht="15.75" x14ac:dyDescent="0.25">
      <c r="A391" s="123"/>
      <c r="B391" s="126"/>
      <c r="C391" s="151"/>
      <c r="D391" s="154"/>
      <c r="E391" s="10">
        <f t="shared" ref="E391:F391" si="185">E386</f>
        <v>168.8</v>
      </c>
      <c r="F391" s="10">
        <f t="shared" si="185"/>
        <v>168.8</v>
      </c>
      <c r="G391" s="10">
        <f t="shared" ref="G391" si="186">G386</f>
        <v>168.8</v>
      </c>
      <c r="H391" s="9">
        <f t="shared" si="184"/>
        <v>506.40000000000003</v>
      </c>
      <c r="M391" s="39" t="s">
        <v>79</v>
      </c>
      <c r="N391" s="18"/>
      <c r="O391" s="18"/>
      <c r="P391" s="37">
        <f>P386+P387+P388+P389+P390</f>
        <v>844</v>
      </c>
      <c r="Q391" s="33"/>
    </row>
    <row r="392" spans="1:17" ht="17.25" customHeight="1" x14ac:dyDescent="0.25">
      <c r="A392" s="121"/>
      <c r="B392" s="124" t="s">
        <v>104</v>
      </c>
      <c r="C392" s="151"/>
      <c r="D392" s="154"/>
      <c r="E392" s="10">
        <v>26594.400000000001</v>
      </c>
      <c r="F392" s="10">
        <v>25462.6</v>
      </c>
      <c r="G392" s="10">
        <v>25462.6</v>
      </c>
      <c r="H392" s="9">
        <f t="shared" si="184"/>
        <v>77519.600000000006</v>
      </c>
      <c r="M392" s="38">
        <v>2026</v>
      </c>
      <c r="N392" s="18"/>
      <c r="O392" s="18"/>
      <c r="P392" s="33">
        <v>26594.400000000001</v>
      </c>
      <c r="Q392" s="33"/>
    </row>
    <row r="393" spans="1:17" ht="18" customHeight="1" x14ac:dyDescent="0.25">
      <c r="A393" s="122"/>
      <c r="B393" s="125"/>
      <c r="C393" s="151"/>
      <c r="D393" s="154"/>
      <c r="E393" s="10"/>
      <c r="F393" s="10"/>
      <c r="G393" s="10"/>
      <c r="H393" s="9"/>
      <c r="M393" s="38">
        <v>2027</v>
      </c>
      <c r="N393" s="18"/>
      <c r="O393" s="18"/>
      <c r="P393" s="33">
        <v>25462.6</v>
      </c>
      <c r="Q393" s="33"/>
    </row>
    <row r="394" spans="1:17" ht="18" customHeight="1" x14ac:dyDescent="0.25">
      <c r="A394" s="122"/>
      <c r="B394" s="125"/>
      <c r="C394" s="151"/>
      <c r="D394" s="154"/>
      <c r="E394" s="10"/>
      <c r="F394" s="10"/>
      <c r="G394" s="10"/>
      <c r="H394" s="9"/>
      <c r="M394" s="38">
        <v>2028</v>
      </c>
      <c r="N394" s="18"/>
      <c r="O394" s="18"/>
      <c r="P394" s="33">
        <v>25462.6</v>
      </c>
      <c r="Q394" s="33"/>
    </row>
    <row r="395" spans="1:17" ht="24" customHeight="1" x14ac:dyDescent="0.25">
      <c r="A395" s="122"/>
      <c r="B395" s="125"/>
      <c r="C395" s="151"/>
      <c r="D395" s="154"/>
      <c r="E395" s="10"/>
      <c r="F395" s="10"/>
      <c r="G395" s="10"/>
      <c r="H395" s="9"/>
      <c r="M395" s="38">
        <v>2029</v>
      </c>
      <c r="N395" s="18"/>
      <c r="O395" s="18"/>
      <c r="P395" s="33">
        <v>25462.6</v>
      </c>
      <c r="Q395" s="33"/>
    </row>
    <row r="396" spans="1:17" ht="16.5" customHeight="1" x14ac:dyDescent="0.25">
      <c r="A396" s="122"/>
      <c r="B396" s="125"/>
      <c r="C396" s="151"/>
      <c r="D396" s="154"/>
      <c r="E396" s="10"/>
      <c r="F396" s="10"/>
      <c r="G396" s="10"/>
      <c r="H396" s="9"/>
      <c r="M396" s="38">
        <v>2030</v>
      </c>
      <c r="N396" s="18"/>
      <c r="O396" s="18"/>
      <c r="P396" s="33">
        <v>25462.6</v>
      </c>
      <c r="Q396" s="33"/>
    </row>
    <row r="397" spans="1:17" ht="15.75" x14ac:dyDescent="0.25">
      <c r="A397" s="123"/>
      <c r="B397" s="126"/>
      <c r="C397" s="151"/>
      <c r="D397" s="154"/>
      <c r="E397" s="10">
        <f t="shared" ref="E397" si="187">E392</f>
        <v>26594.400000000001</v>
      </c>
      <c r="F397" s="10">
        <f t="shared" ref="F397:G397" si="188">F392</f>
        <v>25462.6</v>
      </c>
      <c r="G397" s="10">
        <f t="shared" si="188"/>
        <v>25462.6</v>
      </c>
      <c r="H397" s="9">
        <f t="shared" si="184"/>
        <v>77519.600000000006</v>
      </c>
      <c r="M397" s="39" t="s">
        <v>79</v>
      </c>
      <c r="N397" s="18"/>
      <c r="O397" s="18"/>
      <c r="P397" s="49">
        <f>P392+P393+P394+P395+P396</f>
        <v>128444.80000000002</v>
      </c>
      <c r="Q397" s="33"/>
    </row>
    <row r="398" spans="1:17" ht="16.5" customHeight="1" x14ac:dyDescent="0.25">
      <c r="A398" s="121"/>
      <c r="B398" s="124" t="s">
        <v>103</v>
      </c>
      <c r="C398" s="151"/>
      <c r="D398" s="154"/>
      <c r="E398" s="10">
        <v>125435.7</v>
      </c>
      <c r="F398" s="10">
        <v>125435.7</v>
      </c>
      <c r="G398" s="10">
        <v>125435.7</v>
      </c>
      <c r="H398" s="9">
        <f t="shared" si="184"/>
        <v>376307.1</v>
      </c>
      <c r="M398" s="38">
        <v>2026</v>
      </c>
      <c r="N398" s="18"/>
      <c r="O398" s="18"/>
      <c r="P398" s="33">
        <v>125435.7</v>
      </c>
      <c r="Q398" s="33"/>
    </row>
    <row r="399" spans="1:17" ht="21" customHeight="1" x14ac:dyDescent="0.25">
      <c r="A399" s="122"/>
      <c r="B399" s="125"/>
      <c r="C399" s="151"/>
      <c r="D399" s="154"/>
      <c r="E399" s="10"/>
      <c r="F399" s="10"/>
      <c r="G399" s="10"/>
      <c r="H399" s="9"/>
      <c r="M399" s="38">
        <v>2027</v>
      </c>
      <c r="N399" s="18"/>
      <c r="O399" s="18"/>
      <c r="P399" s="33">
        <v>125435.7</v>
      </c>
      <c r="Q399" s="33"/>
    </row>
    <row r="400" spans="1:17" ht="16.5" customHeight="1" x14ac:dyDescent="0.25">
      <c r="A400" s="122"/>
      <c r="B400" s="125"/>
      <c r="C400" s="151"/>
      <c r="D400" s="154"/>
      <c r="E400" s="10"/>
      <c r="F400" s="10"/>
      <c r="G400" s="10"/>
      <c r="H400" s="9"/>
      <c r="M400" s="38">
        <v>2028</v>
      </c>
      <c r="N400" s="18"/>
      <c r="O400" s="18"/>
      <c r="P400" s="33">
        <v>125435.7</v>
      </c>
      <c r="Q400" s="33"/>
    </row>
    <row r="401" spans="1:17" ht="21.75" customHeight="1" x14ac:dyDescent="0.25">
      <c r="A401" s="122"/>
      <c r="B401" s="125"/>
      <c r="C401" s="151"/>
      <c r="D401" s="154"/>
      <c r="E401" s="10"/>
      <c r="F401" s="10"/>
      <c r="G401" s="10"/>
      <c r="H401" s="9"/>
      <c r="M401" s="38">
        <v>2029</v>
      </c>
      <c r="N401" s="18"/>
      <c r="O401" s="18"/>
      <c r="P401" s="33">
        <v>125435.7</v>
      </c>
      <c r="Q401" s="33"/>
    </row>
    <row r="402" spans="1:17" ht="43.5" customHeight="1" x14ac:dyDescent="0.25">
      <c r="A402" s="122"/>
      <c r="B402" s="125"/>
      <c r="C402" s="151"/>
      <c r="D402" s="154"/>
      <c r="E402" s="10"/>
      <c r="F402" s="10"/>
      <c r="G402" s="10"/>
      <c r="H402" s="9"/>
      <c r="M402" s="38">
        <v>2030</v>
      </c>
      <c r="N402" s="18"/>
      <c r="O402" s="18"/>
      <c r="P402" s="33">
        <v>125435.7</v>
      </c>
      <c r="Q402" s="33"/>
    </row>
    <row r="403" spans="1:17" ht="27" customHeight="1" x14ac:dyDescent="0.25">
      <c r="A403" s="123"/>
      <c r="B403" s="126"/>
      <c r="C403" s="151"/>
      <c r="D403" s="154"/>
      <c r="E403" s="10">
        <f t="shared" ref="E403" si="189">E398</f>
        <v>125435.7</v>
      </c>
      <c r="F403" s="10">
        <f t="shared" ref="F403:G403" si="190">F398</f>
        <v>125435.7</v>
      </c>
      <c r="G403" s="10">
        <f t="shared" si="190"/>
        <v>125435.7</v>
      </c>
      <c r="H403" s="9">
        <f t="shared" si="184"/>
        <v>376307.1</v>
      </c>
      <c r="M403" s="39" t="s">
        <v>79</v>
      </c>
      <c r="N403" s="18"/>
      <c r="O403" s="18"/>
      <c r="P403" s="49">
        <f>P398+P399+P400+P401+P402</f>
        <v>627178.5</v>
      </c>
      <c r="Q403" s="33"/>
    </row>
    <row r="404" spans="1:17" ht="17.25" customHeight="1" x14ac:dyDescent="0.25">
      <c r="A404" s="121"/>
      <c r="B404" s="124" t="s">
        <v>41</v>
      </c>
      <c r="C404" s="151"/>
      <c r="D404" s="154"/>
      <c r="E404" s="10">
        <v>45043</v>
      </c>
      <c r="F404" s="10">
        <v>44215.1</v>
      </c>
      <c r="G404" s="10">
        <v>44215.1</v>
      </c>
      <c r="H404" s="9">
        <f t="shared" si="184"/>
        <v>133473.20000000001</v>
      </c>
      <c r="M404" s="38">
        <v>2026</v>
      </c>
      <c r="N404" s="18"/>
      <c r="O404" s="18"/>
      <c r="P404" s="34">
        <v>45043</v>
      </c>
      <c r="Q404" s="33"/>
    </row>
    <row r="405" spans="1:17" ht="17.25" customHeight="1" x14ac:dyDescent="0.25">
      <c r="A405" s="122"/>
      <c r="B405" s="125"/>
      <c r="C405" s="151"/>
      <c r="D405" s="154"/>
      <c r="E405" s="10"/>
      <c r="F405" s="10"/>
      <c r="G405" s="10"/>
      <c r="H405" s="9"/>
      <c r="M405" s="38">
        <v>2027</v>
      </c>
      <c r="N405" s="18"/>
      <c r="O405" s="18"/>
      <c r="P405" s="34">
        <v>44215.1</v>
      </c>
      <c r="Q405" s="33"/>
    </row>
    <row r="406" spans="1:17" ht="18" customHeight="1" x14ac:dyDescent="0.25">
      <c r="A406" s="122"/>
      <c r="B406" s="125"/>
      <c r="C406" s="151"/>
      <c r="D406" s="154"/>
      <c r="E406" s="10"/>
      <c r="F406" s="10"/>
      <c r="G406" s="10"/>
      <c r="H406" s="9"/>
      <c r="M406" s="38">
        <v>2028</v>
      </c>
      <c r="N406" s="18"/>
      <c r="O406" s="18"/>
      <c r="P406" s="34">
        <v>44215.1</v>
      </c>
      <c r="Q406" s="33"/>
    </row>
    <row r="407" spans="1:17" ht="17.25" customHeight="1" x14ac:dyDescent="0.25">
      <c r="A407" s="122"/>
      <c r="B407" s="125"/>
      <c r="C407" s="151"/>
      <c r="D407" s="154"/>
      <c r="E407" s="10"/>
      <c r="F407" s="10"/>
      <c r="G407" s="10"/>
      <c r="H407" s="9"/>
      <c r="M407" s="38">
        <v>2029</v>
      </c>
      <c r="N407" s="18"/>
      <c r="O407" s="18"/>
      <c r="P407" s="34">
        <v>44215.1</v>
      </c>
      <c r="Q407" s="33"/>
    </row>
    <row r="408" spans="1:17" ht="18" customHeight="1" x14ac:dyDescent="0.25">
      <c r="A408" s="122"/>
      <c r="B408" s="125"/>
      <c r="C408" s="151"/>
      <c r="D408" s="154"/>
      <c r="E408" s="10"/>
      <c r="F408" s="10"/>
      <c r="G408" s="10"/>
      <c r="H408" s="9"/>
      <c r="M408" s="38">
        <v>2030</v>
      </c>
      <c r="N408" s="18"/>
      <c r="O408" s="18"/>
      <c r="P408" s="34">
        <v>44215.1</v>
      </c>
      <c r="Q408" s="33"/>
    </row>
    <row r="409" spans="1:17" ht="15.75" x14ac:dyDescent="0.25">
      <c r="A409" s="123"/>
      <c r="B409" s="126"/>
      <c r="C409" s="151"/>
      <c r="D409" s="154"/>
      <c r="E409" s="10">
        <f>E404</f>
        <v>45043</v>
      </c>
      <c r="F409" s="10">
        <f>F404</f>
        <v>44215.1</v>
      </c>
      <c r="G409" s="10">
        <f>G404</f>
        <v>44215.1</v>
      </c>
      <c r="H409" s="9">
        <f t="shared" si="184"/>
        <v>133473.20000000001</v>
      </c>
      <c r="M409" s="39" t="s">
        <v>79</v>
      </c>
      <c r="N409" s="18"/>
      <c r="O409" s="18"/>
      <c r="P409" s="37">
        <f>P404+P405+P406+P407+P408</f>
        <v>221903.40000000002</v>
      </c>
      <c r="Q409" s="33"/>
    </row>
    <row r="410" spans="1:17" ht="18.75" customHeight="1" x14ac:dyDescent="0.25">
      <c r="A410" s="75" t="s">
        <v>54</v>
      </c>
      <c r="B410" s="155" t="s">
        <v>102</v>
      </c>
      <c r="C410" s="151"/>
      <c r="D410" s="154"/>
      <c r="E410" s="10">
        <f t="shared" ref="E410:F410" si="191">E414+E415</f>
        <v>10750</v>
      </c>
      <c r="F410" s="10">
        <f t="shared" si="191"/>
        <v>10470</v>
      </c>
      <c r="G410" s="10">
        <f t="shared" ref="G410" si="192">G414+G415</f>
        <v>10470</v>
      </c>
      <c r="H410" s="9">
        <f t="shared" si="184"/>
        <v>31690</v>
      </c>
      <c r="M410" s="38">
        <v>2026</v>
      </c>
      <c r="N410" s="18"/>
      <c r="O410" s="18"/>
      <c r="P410" s="34">
        <f>P416</f>
        <v>9564.6</v>
      </c>
      <c r="Q410" s="34">
        <f>Q416</f>
        <v>1185.4000000000001</v>
      </c>
    </row>
    <row r="411" spans="1:17" ht="21.75" customHeight="1" x14ac:dyDescent="0.25">
      <c r="A411" s="76"/>
      <c r="B411" s="156"/>
      <c r="C411" s="151"/>
      <c r="D411" s="154"/>
      <c r="E411" s="10"/>
      <c r="F411" s="10"/>
      <c r="G411" s="10"/>
      <c r="H411" s="9"/>
      <c r="M411" s="38">
        <v>2027</v>
      </c>
      <c r="N411" s="18"/>
      <c r="O411" s="18"/>
      <c r="P411" s="34">
        <f t="shared" ref="P411:Q414" si="193">P417</f>
        <v>9284.6</v>
      </c>
      <c r="Q411" s="34">
        <f t="shared" si="193"/>
        <v>1185.4000000000001</v>
      </c>
    </row>
    <row r="412" spans="1:17" ht="27.75" customHeight="1" x14ac:dyDescent="0.25">
      <c r="A412" s="76"/>
      <c r="B412" s="156"/>
      <c r="C412" s="151"/>
      <c r="D412" s="154"/>
      <c r="E412" s="10"/>
      <c r="F412" s="10"/>
      <c r="G412" s="10"/>
      <c r="H412" s="9"/>
      <c r="M412" s="38">
        <v>2028</v>
      </c>
      <c r="N412" s="18"/>
      <c r="O412" s="18"/>
      <c r="P412" s="34">
        <f t="shared" si="193"/>
        <v>9284.6</v>
      </c>
      <c r="Q412" s="34">
        <f t="shared" si="193"/>
        <v>1185.4000000000001</v>
      </c>
    </row>
    <row r="413" spans="1:17" ht="21.75" customHeight="1" x14ac:dyDescent="0.25">
      <c r="A413" s="76"/>
      <c r="B413" s="156"/>
      <c r="C413" s="151"/>
      <c r="D413" s="154"/>
      <c r="E413" s="10"/>
      <c r="F413" s="10"/>
      <c r="G413" s="10"/>
      <c r="H413" s="9"/>
      <c r="M413" s="38">
        <v>2029</v>
      </c>
      <c r="N413" s="18"/>
      <c r="O413" s="18"/>
      <c r="P413" s="34">
        <f t="shared" si="193"/>
        <v>9284.6</v>
      </c>
      <c r="Q413" s="34">
        <f t="shared" si="193"/>
        <v>1185.4000000000001</v>
      </c>
    </row>
    <row r="414" spans="1:17" ht="15" customHeight="1" x14ac:dyDescent="0.25">
      <c r="A414" s="76"/>
      <c r="B414" s="156"/>
      <c r="C414" s="151"/>
      <c r="D414" s="154"/>
      <c r="E414" s="10">
        <f>E420</f>
        <v>9564.6</v>
      </c>
      <c r="F414" s="10">
        <f t="shared" ref="F414:G414" si="194">F420</f>
        <v>9284.6</v>
      </c>
      <c r="G414" s="10">
        <f t="shared" si="194"/>
        <v>9284.6</v>
      </c>
      <c r="H414" s="9">
        <f t="shared" si="184"/>
        <v>28133.800000000003</v>
      </c>
      <c r="M414" s="38">
        <v>2030</v>
      </c>
      <c r="N414" s="18"/>
      <c r="O414" s="18"/>
      <c r="P414" s="34">
        <f t="shared" si="193"/>
        <v>9284.6</v>
      </c>
      <c r="Q414" s="34">
        <f t="shared" si="193"/>
        <v>1185.4000000000001</v>
      </c>
    </row>
    <row r="415" spans="1:17" ht="15" customHeight="1" x14ac:dyDescent="0.25">
      <c r="A415" s="77"/>
      <c r="B415" s="157"/>
      <c r="C415" s="151"/>
      <c r="D415" s="154"/>
      <c r="E415" s="10">
        <f t="shared" ref="E415:F415" si="195">E421</f>
        <v>1185.4000000000001</v>
      </c>
      <c r="F415" s="10">
        <f t="shared" si="195"/>
        <v>1185.4000000000001</v>
      </c>
      <c r="G415" s="10">
        <f t="shared" ref="G415" si="196">G421</f>
        <v>1185.4000000000001</v>
      </c>
      <c r="H415" s="9">
        <f t="shared" si="184"/>
        <v>3556.2000000000003</v>
      </c>
      <c r="M415" s="39" t="s">
        <v>79</v>
      </c>
      <c r="N415" s="18"/>
      <c r="O415" s="18"/>
      <c r="P415" s="37">
        <f>P410+P411+P412+P413+P414</f>
        <v>46703</v>
      </c>
      <c r="Q415" s="37">
        <f>Q410+Q411+Q412+Q413+Q414</f>
        <v>5927</v>
      </c>
    </row>
    <row r="416" spans="1:17" ht="19.5" customHeight="1" x14ac:dyDescent="0.25">
      <c r="A416" s="121"/>
      <c r="B416" s="124" t="s">
        <v>42</v>
      </c>
      <c r="C416" s="151"/>
      <c r="D416" s="154"/>
      <c r="E416" s="10">
        <f t="shared" ref="E416:F416" si="197">E420+E421</f>
        <v>10750</v>
      </c>
      <c r="F416" s="10">
        <f t="shared" si="197"/>
        <v>10470</v>
      </c>
      <c r="G416" s="10">
        <f t="shared" ref="G416" si="198">G420+G421</f>
        <v>10470</v>
      </c>
      <c r="H416" s="9">
        <f t="shared" si="184"/>
        <v>31690</v>
      </c>
      <c r="M416" s="38">
        <v>2026</v>
      </c>
      <c r="N416" s="18"/>
      <c r="O416" s="18"/>
      <c r="P416" s="34">
        <v>9564.6</v>
      </c>
      <c r="Q416" s="34">
        <v>1185.4000000000001</v>
      </c>
    </row>
    <row r="417" spans="1:17" ht="18" customHeight="1" x14ac:dyDescent="0.25">
      <c r="A417" s="122"/>
      <c r="B417" s="125"/>
      <c r="C417" s="151"/>
      <c r="D417" s="154"/>
      <c r="E417" s="10"/>
      <c r="F417" s="10"/>
      <c r="G417" s="10"/>
      <c r="H417" s="9"/>
      <c r="M417" s="38">
        <v>2027</v>
      </c>
      <c r="N417" s="18"/>
      <c r="O417" s="18"/>
      <c r="P417" s="34">
        <v>9284.6</v>
      </c>
      <c r="Q417" s="34">
        <v>1185.4000000000001</v>
      </c>
    </row>
    <row r="418" spans="1:17" ht="21.75" customHeight="1" x14ac:dyDescent="0.25">
      <c r="A418" s="122"/>
      <c r="B418" s="125"/>
      <c r="C418" s="151"/>
      <c r="D418" s="154"/>
      <c r="E418" s="10"/>
      <c r="F418" s="10"/>
      <c r="G418" s="10"/>
      <c r="H418" s="9"/>
      <c r="M418" s="38">
        <v>2028</v>
      </c>
      <c r="N418" s="18"/>
      <c r="O418" s="18"/>
      <c r="P418" s="34">
        <v>9284.6</v>
      </c>
      <c r="Q418" s="34">
        <v>1185.4000000000001</v>
      </c>
    </row>
    <row r="419" spans="1:17" ht="20.25" customHeight="1" x14ac:dyDescent="0.25">
      <c r="A419" s="122"/>
      <c r="B419" s="125"/>
      <c r="C419" s="151"/>
      <c r="D419" s="154"/>
      <c r="E419" s="10"/>
      <c r="F419" s="10"/>
      <c r="G419" s="10"/>
      <c r="H419" s="9"/>
      <c r="M419" s="38">
        <v>2029</v>
      </c>
      <c r="N419" s="18"/>
      <c r="O419" s="18"/>
      <c r="P419" s="34">
        <v>9284.6</v>
      </c>
      <c r="Q419" s="34">
        <v>1185.4000000000001</v>
      </c>
    </row>
    <row r="420" spans="1:17" ht="15.75" x14ac:dyDescent="0.25">
      <c r="A420" s="122"/>
      <c r="B420" s="125"/>
      <c r="C420" s="151"/>
      <c r="D420" s="154"/>
      <c r="E420" s="10">
        <v>9564.6</v>
      </c>
      <c r="F420" s="10">
        <v>9284.6</v>
      </c>
      <c r="G420" s="10">
        <v>9284.6</v>
      </c>
      <c r="H420" s="9">
        <f t="shared" si="184"/>
        <v>28133.800000000003</v>
      </c>
      <c r="M420" s="38">
        <v>2030</v>
      </c>
      <c r="N420" s="18"/>
      <c r="O420" s="18"/>
      <c r="P420" s="34">
        <v>9284.6</v>
      </c>
      <c r="Q420" s="34">
        <v>1185.4000000000001</v>
      </c>
    </row>
    <row r="421" spans="1:17" ht="15.75" x14ac:dyDescent="0.25">
      <c r="A421" s="122"/>
      <c r="B421" s="159"/>
      <c r="C421" s="151"/>
      <c r="D421" s="154"/>
      <c r="E421" s="10">
        <v>1185.4000000000001</v>
      </c>
      <c r="F421" s="10">
        <v>1185.4000000000001</v>
      </c>
      <c r="G421" s="10">
        <v>1185.4000000000001</v>
      </c>
      <c r="H421" s="9">
        <f t="shared" si="184"/>
        <v>3556.2000000000003</v>
      </c>
      <c r="M421" s="39" t="s">
        <v>79</v>
      </c>
      <c r="N421" s="18"/>
      <c r="O421" s="18"/>
      <c r="P421" s="37">
        <f>P416+P417+P418+P419+P420</f>
        <v>46703</v>
      </c>
      <c r="Q421" s="37">
        <f>Q416+Q417+Q418+Q419+Q420</f>
        <v>5927</v>
      </c>
    </row>
    <row r="422" spans="1:17" ht="15.75" x14ac:dyDescent="0.25">
      <c r="A422" s="162"/>
      <c r="B422" s="160" t="s">
        <v>43</v>
      </c>
      <c r="C422" s="151"/>
      <c r="D422" s="154"/>
      <c r="E422" s="9" t="e">
        <f>E427+#REF!</f>
        <v>#REF!</v>
      </c>
      <c r="F422" s="9" t="e">
        <f>F427+#REF!</f>
        <v>#REF!</v>
      </c>
      <c r="G422" s="9" t="e">
        <f>G427+#REF!</f>
        <v>#REF!</v>
      </c>
      <c r="H422" s="9" t="e">
        <f>E422+F422+G422</f>
        <v>#REF!</v>
      </c>
      <c r="M422" s="40">
        <v>2026</v>
      </c>
      <c r="N422" s="19"/>
      <c r="O422" s="19"/>
      <c r="P422" s="37">
        <f>P380+P410</f>
        <v>206806.5</v>
      </c>
      <c r="Q422" s="37">
        <f>Q380+Q410</f>
        <v>1185.4000000000001</v>
      </c>
    </row>
    <row r="423" spans="1:17" ht="15.75" x14ac:dyDescent="0.25">
      <c r="A423" s="162"/>
      <c r="B423" s="160"/>
      <c r="C423" s="151"/>
      <c r="D423" s="154"/>
      <c r="E423" s="9"/>
      <c r="F423" s="9"/>
      <c r="G423" s="9"/>
      <c r="H423" s="9"/>
      <c r="M423" s="40">
        <v>2027</v>
      </c>
      <c r="N423" s="19"/>
      <c r="O423" s="19"/>
      <c r="P423" s="37">
        <f t="shared" ref="P423:Q426" si="199">P381+P411</f>
        <v>204566.80000000002</v>
      </c>
      <c r="Q423" s="37">
        <f t="shared" si="199"/>
        <v>1185.4000000000001</v>
      </c>
    </row>
    <row r="424" spans="1:17" ht="15.75" x14ac:dyDescent="0.25">
      <c r="A424" s="162"/>
      <c r="B424" s="160"/>
      <c r="C424" s="151"/>
      <c r="D424" s="154"/>
      <c r="E424" s="9"/>
      <c r="F424" s="9"/>
      <c r="G424" s="9"/>
      <c r="H424" s="9"/>
      <c r="M424" s="40">
        <v>2028</v>
      </c>
      <c r="N424" s="19"/>
      <c r="O424" s="19"/>
      <c r="P424" s="37">
        <f t="shared" si="199"/>
        <v>204566.80000000002</v>
      </c>
      <c r="Q424" s="37">
        <f t="shared" si="199"/>
        <v>1185.4000000000001</v>
      </c>
    </row>
    <row r="425" spans="1:17" ht="15.75" x14ac:dyDescent="0.25">
      <c r="A425" s="162"/>
      <c r="B425" s="160"/>
      <c r="C425" s="151"/>
      <c r="D425" s="154"/>
      <c r="E425" s="9"/>
      <c r="F425" s="9"/>
      <c r="G425" s="9"/>
      <c r="H425" s="9"/>
      <c r="M425" s="40">
        <v>2029</v>
      </c>
      <c r="N425" s="19"/>
      <c r="O425" s="19"/>
      <c r="P425" s="37">
        <f t="shared" si="199"/>
        <v>204566.80000000002</v>
      </c>
      <c r="Q425" s="37">
        <f t="shared" si="199"/>
        <v>1185.4000000000001</v>
      </c>
    </row>
    <row r="426" spans="1:17" ht="15.75" x14ac:dyDescent="0.25">
      <c r="A426" s="162"/>
      <c r="B426" s="160"/>
      <c r="C426" s="151"/>
      <c r="D426" s="154"/>
      <c r="E426" s="9"/>
      <c r="F426" s="9"/>
      <c r="G426" s="9"/>
      <c r="H426" s="9"/>
      <c r="M426" s="40">
        <v>2030</v>
      </c>
      <c r="N426" s="19"/>
      <c r="O426" s="19"/>
      <c r="P426" s="37">
        <f t="shared" si="199"/>
        <v>204566.80000000002</v>
      </c>
      <c r="Q426" s="37">
        <f t="shared" si="199"/>
        <v>1185.4000000000001</v>
      </c>
    </row>
    <row r="427" spans="1:17" ht="15.75" x14ac:dyDescent="0.25">
      <c r="A427" s="163"/>
      <c r="B427" s="161"/>
      <c r="C427" s="152"/>
      <c r="D427" s="154"/>
      <c r="E427" s="51">
        <f>E414+E385</f>
        <v>206806.5</v>
      </c>
      <c r="F427" s="51">
        <f>F414+F385</f>
        <v>204566.80000000002</v>
      </c>
      <c r="G427" s="51">
        <f>G414+G385</f>
        <v>204566.80000000002</v>
      </c>
      <c r="H427" s="51">
        <f t="shared" ref="H427" si="200">E427+F427+G427</f>
        <v>615940.10000000009</v>
      </c>
      <c r="M427" s="53" t="s">
        <v>79</v>
      </c>
      <c r="N427" s="58"/>
      <c r="O427" s="58"/>
      <c r="P427" s="43">
        <f>P422+P423+P424+P425+P426</f>
        <v>1025073.7000000002</v>
      </c>
      <c r="Q427" s="43">
        <f>Q422+Q423+Q424+Q425+Q426</f>
        <v>5927</v>
      </c>
    </row>
    <row r="428" spans="1:17" ht="20.25" customHeight="1" x14ac:dyDescent="0.25">
      <c r="A428" s="120" t="s">
        <v>65</v>
      </c>
      <c r="B428" s="120"/>
      <c r="C428" s="120"/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</row>
    <row r="429" spans="1:17" ht="192" customHeight="1" x14ac:dyDescent="0.25">
      <c r="A429" s="59"/>
      <c r="B429" s="72" t="s">
        <v>98</v>
      </c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4"/>
    </row>
    <row r="430" spans="1:17" ht="62.25" customHeight="1" x14ac:dyDescent="0.25">
      <c r="A430" s="78">
        <v>1</v>
      </c>
      <c r="B430" s="75" t="s">
        <v>63</v>
      </c>
      <c r="C430" s="134" t="s">
        <v>99</v>
      </c>
      <c r="D430" s="134" t="s">
        <v>81</v>
      </c>
      <c r="E430" s="10">
        <f t="shared" ref="E430:G430" si="201">E431+E432+E435</f>
        <v>241899.8</v>
      </c>
      <c r="F430" s="10">
        <f t="shared" si="201"/>
        <v>0</v>
      </c>
      <c r="G430" s="10">
        <f t="shared" si="201"/>
        <v>0</v>
      </c>
      <c r="H430" s="15">
        <f t="shared" ref="H430:H441" si="202">E430+F430+G430</f>
        <v>241899.8</v>
      </c>
      <c r="M430" s="38">
        <v>2026</v>
      </c>
      <c r="N430" s="34">
        <v>205953.5</v>
      </c>
      <c r="O430" s="34">
        <v>33527.300000000003</v>
      </c>
      <c r="P430" s="34">
        <v>2419</v>
      </c>
      <c r="Q430" s="18"/>
    </row>
    <row r="431" spans="1:17" ht="15.75" x14ac:dyDescent="0.25">
      <c r="A431" s="79"/>
      <c r="B431" s="76"/>
      <c r="C431" s="68"/>
      <c r="D431" s="68"/>
      <c r="E431" s="10">
        <f>E439</f>
        <v>205953.5</v>
      </c>
      <c r="F431" s="10">
        <f>F439</f>
        <v>0</v>
      </c>
      <c r="G431" s="10">
        <f>G439</f>
        <v>0</v>
      </c>
      <c r="H431" s="15">
        <f t="shared" si="202"/>
        <v>205953.5</v>
      </c>
      <c r="M431" s="38">
        <v>2027</v>
      </c>
      <c r="N431" s="33"/>
      <c r="O431" s="33"/>
      <c r="P431" s="33"/>
      <c r="Q431" s="18"/>
    </row>
    <row r="432" spans="1:17" ht="15.75" x14ac:dyDescent="0.25">
      <c r="A432" s="79"/>
      <c r="B432" s="76"/>
      <c r="C432" s="68"/>
      <c r="D432" s="68"/>
      <c r="E432" s="10">
        <f t="shared" ref="E432:F432" si="203">E440</f>
        <v>33527.300000000003</v>
      </c>
      <c r="F432" s="10">
        <f t="shared" si="203"/>
        <v>0</v>
      </c>
      <c r="G432" s="10">
        <f>G440</f>
        <v>0</v>
      </c>
      <c r="H432" s="15">
        <f t="shared" si="202"/>
        <v>33527.300000000003</v>
      </c>
      <c r="M432" s="38">
        <v>2028</v>
      </c>
      <c r="N432" s="33"/>
      <c r="O432" s="33"/>
      <c r="P432" s="33"/>
      <c r="Q432" s="18"/>
    </row>
    <row r="433" spans="1:17" ht="15.75" x14ac:dyDescent="0.25">
      <c r="A433" s="79"/>
      <c r="B433" s="76"/>
      <c r="C433" s="68"/>
      <c r="D433" s="68"/>
      <c r="E433" s="10"/>
      <c r="F433" s="10"/>
      <c r="G433" s="10"/>
      <c r="H433" s="15"/>
      <c r="M433" s="38">
        <v>2029</v>
      </c>
      <c r="N433" s="33"/>
      <c r="O433" s="33"/>
      <c r="P433" s="33"/>
      <c r="Q433" s="18"/>
    </row>
    <row r="434" spans="1:17" ht="15.75" x14ac:dyDescent="0.25">
      <c r="A434" s="79"/>
      <c r="B434" s="76"/>
      <c r="C434" s="68"/>
      <c r="D434" s="68"/>
      <c r="E434" s="10"/>
      <c r="F434" s="10"/>
      <c r="G434" s="10"/>
      <c r="H434" s="15"/>
      <c r="M434" s="38">
        <v>2030</v>
      </c>
      <c r="N434" s="33"/>
      <c r="O434" s="33"/>
      <c r="P434" s="33"/>
      <c r="Q434" s="18"/>
    </row>
    <row r="435" spans="1:17" ht="15.75" x14ac:dyDescent="0.25">
      <c r="A435" s="80"/>
      <c r="B435" s="77"/>
      <c r="C435" s="68"/>
      <c r="D435" s="68"/>
      <c r="E435" s="10">
        <f t="shared" ref="E435:F435" si="204">E441</f>
        <v>2419</v>
      </c>
      <c r="F435" s="10">
        <f t="shared" si="204"/>
        <v>0</v>
      </c>
      <c r="G435" s="10">
        <f t="shared" ref="G435" si="205">G441</f>
        <v>0</v>
      </c>
      <c r="H435" s="15">
        <f t="shared" si="202"/>
        <v>2419</v>
      </c>
      <c r="M435" s="39" t="s">
        <v>79</v>
      </c>
      <c r="N435" s="37">
        <f>N430+N431+N432+N433+N434</f>
        <v>205953.5</v>
      </c>
      <c r="O435" s="37">
        <f t="shared" ref="O435:P435" si="206">O430+O431+O432+O433+O434</f>
        <v>33527.300000000003</v>
      </c>
      <c r="P435" s="37">
        <f t="shared" si="206"/>
        <v>2419</v>
      </c>
      <c r="Q435" s="18"/>
    </row>
    <row r="436" spans="1:17" ht="21.75" customHeight="1" x14ac:dyDescent="0.25">
      <c r="A436" s="70"/>
      <c r="B436" s="75" t="s">
        <v>45</v>
      </c>
      <c r="C436" s="68"/>
      <c r="D436" s="68"/>
      <c r="E436" s="10">
        <f t="shared" ref="E436:G436" si="207">E439+E440+E441</f>
        <v>241899.8</v>
      </c>
      <c r="F436" s="10">
        <f t="shared" si="207"/>
        <v>0</v>
      </c>
      <c r="G436" s="10">
        <f t="shared" si="207"/>
        <v>0</v>
      </c>
      <c r="H436" s="15">
        <f t="shared" si="202"/>
        <v>241899.8</v>
      </c>
      <c r="M436" s="38">
        <v>2026</v>
      </c>
      <c r="N436" s="34">
        <v>205953.5</v>
      </c>
      <c r="O436" s="34">
        <v>33527.300000000003</v>
      </c>
      <c r="P436" s="34">
        <v>2419</v>
      </c>
      <c r="Q436" s="18"/>
    </row>
    <row r="437" spans="1:17" ht="21" customHeight="1" x14ac:dyDescent="0.25">
      <c r="A437" s="71"/>
      <c r="B437" s="76"/>
      <c r="C437" s="68"/>
      <c r="D437" s="68"/>
      <c r="E437" s="10"/>
      <c r="F437" s="10"/>
      <c r="G437" s="10"/>
      <c r="H437" s="15"/>
      <c r="M437" s="38">
        <v>2027</v>
      </c>
      <c r="N437" s="33"/>
      <c r="O437" s="33"/>
      <c r="P437" s="33"/>
      <c r="Q437" s="18"/>
    </row>
    <row r="438" spans="1:17" ht="21.75" customHeight="1" x14ac:dyDescent="0.25">
      <c r="A438" s="71"/>
      <c r="B438" s="76"/>
      <c r="C438" s="68"/>
      <c r="D438" s="68"/>
      <c r="E438" s="10"/>
      <c r="F438" s="10"/>
      <c r="G438" s="10"/>
      <c r="H438" s="15"/>
      <c r="M438" s="38">
        <v>2028</v>
      </c>
      <c r="N438" s="33"/>
      <c r="O438" s="33"/>
      <c r="P438" s="33"/>
      <c r="Q438" s="18"/>
    </row>
    <row r="439" spans="1:17" ht="15.75" x14ac:dyDescent="0.25">
      <c r="A439" s="71"/>
      <c r="B439" s="76"/>
      <c r="C439" s="68"/>
      <c r="D439" s="68"/>
      <c r="E439" s="10">
        <v>205953.5</v>
      </c>
      <c r="F439" s="10">
        <v>0</v>
      </c>
      <c r="G439" s="10">
        <v>0</v>
      </c>
      <c r="H439" s="15">
        <f t="shared" si="202"/>
        <v>205953.5</v>
      </c>
      <c r="M439" s="38">
        <v>2029</v>
      </c>
      <c r="N439" s="33"/>
      <c r="O439" s="33"/>
      <c r="P439" s="33"/>
      <c r="Q439" s="18"/>
    </row>
    <row r="440" spans="1:17" ht="15.75" x14ac:dyDescent="0.25">
      <c r="A440" s="71"/>
      <c r="B440" s="76"/>
      <c r="C440" s="68"/>
      <c r="D440" s="68"/>
      <c r="E440" s="10">
        <v>33527.300000000003</v>
      </c>
      <c r="F440" s="10">
        <v>0</v>
      </c>
      <c r="G440" s="10">
        <v>0</v>
      </c>
      <c r="H440" s="15">
        <f t="shared" si="202"/>
        <v>33527.300000000003</v>
      </c>
      <c r="M440" s="38">
        <v>2030</v>
      </c>
      <c r="N440" s="33"/>
      <c r="O440" s="33"/>
      <c r="P440" s="33"/>
      <c r="Q440" s="18"/>
    </row>
    <row r="441" spans="1:17" ht="15.75" x14ac:dyDescent="0.25">
      <c r="A441" s="104"/>
      <c r="B441" s="77"/>
      <c r="C441" s="68"/>
      <c r="D441" s="68"/>
      <c r="E441" s="10">
        <v>2419</v>
      </c>
      <c r="F441" s="10">
        <v>0</v>
      </c>
      <c r="G441" s="10">
        <v>0</v>
      </c>
      <c r="H441" s="15">
        <f t="shared" si="202"/>
        <v>2419</v>
      </c>
      <c r="M441" s="39" t="s">
        <v>79</v>
      </c>
      <c r="N441" s="37">
        <f>N436+N437+N438+N439+N440</f>
        <v>205953.5</v>
      </c>
      <c r="O441" s="37">
        <f t="shared" ref="O441" si="208">O436+O437+O438+O439+O440</f>
        <v>33527.300000000003</v>
      </c>
      <c r="P441" s="37">
        <f t="shared" ref="P441" si="209">P436+P437+P438+P439+P440</f>
        <v>2419</v>
      </c>
      <c r="Q441" s="18"/>
    </row>
    <row r="442" spans="1:17" ht="15.75" x14ac:dyDescent="0.25">
      <c r="A442" s="121"/>
      <c r="B442" s="127" t="s">
        <v>64</v>
      </c>
      <c r="C442" s="68"/>
      <c r="D442" s="68"/>
      <c r="E442" s="9">
        <f>E443+E444+E447</f>
        <v>241899.8</v>
      </c>
      <c r="F442" s="9">
        <f t="shared" ref="F442:G442" si="210">F443+F444+F447</f>
        <v>0</v>
      </c>
      <c r="G442" s="9">
        <f t="shared" si="210"/>
        <v>0</v>
      </c>
      <c r="H442" s="9">
        <f>E442+F442+G442</f>
        <v>241899.8</v>
      </c>
      <c r="M442" s="40">
        <v>2026</v>
      </c>
      <c r="N442" s="37">
        <v>205953.5</v>
      </c>
      <c r="O442" s="37">
        <v>33527.300000000003</v>
      </c>
      <c r="P442" s="37">
        <v>2419</v>
      </c>
      <c r="Q442" s="18"/>
    </row>
    <row r="443" spans="1:17" ht="15.75" x14ac:dyDescent="0.25">
      <c r="A443" s="122"/>
      <c r="B443" s="128"/>
      <c r="C443" s="68"/>
      <c r="D443" s="68"/>
      <c r="E443" s="10">
        <v>205953.5</v>
      </c>
      <c r="F443" s="10">
        <v>0</v>
      </c>
      <c r="G443" s="10">
        <v>0</v>
      </c>
      <c r="H443" s="15">
        <f t="shared" ref="H443:H447" si="211">E443+F443+G443</f>
        <v>205953.5</v>
      </c>
      <c r="M443" s="40">
        <v>2027</v>
      </c>
      <c r="N443" s="49"/>
      <c r="O443" s="49"/>
      <c r="P443" s="49"/>
      <c r="Q443" s="18"/>
    </row>
    <row r="444" spans="1:17" ht="15.75" x14ac:dyDescent="0.25">
      <c r="A444" s="122"/>
      <c r="B444" s="128"/>
      <c r="C444" s="68"/>
      <c r="D444" s="68"/>
      <c r="E444" s="10">
        <v>33527.300000000003</v>
      </c>
      <c r="F444" s="10">
        <v>0</v>
      </c>
      <c r="G444" s="10">
        <v>0</v>
      </c>
      <c r="H444" s="15">
        <f t="shared" si="211"/>
        <v>33527.300000000003</v>
      </c>
      <c r="M444" s="40">
        <v>2028</v>
      </c>
      <c r="N444" s="49"/>
      <c r="O444" s="49"/>
      <c r="P444" s="49"/>
      <c r="Q444" s="18"/>
    </row>
    <row r="445" spans="1:17" ht="15.75" x14ac:dyDescent="0.25">
      <c r="A445" s="122"/>
      <c r="B445" s="128"/>
      <c r="C445" s="68"/>
      <c r="D445" s="68"/>
      <c r="E445" s="10"/>
      <c r="F445" s="10"/>
      <c r="G445" s="10"/>
      <c r="H445" s="15"/>
      <c r="M445" s="40">
        <v>2029</v>
      </c>
      <c r="N445" s="49"/>
      <c r="O445" s="49"/>
      <c r="P445" s="49"/>
      <c r="Q445" s="18"/>
    </row>
    <row r="446" spans="1:17" ht="15.75" x14ac:dyDescent="0.25">
      <c r="A446" s="122"/>
      <c r="B446" s="128"/>
      <c r="C446" s="68"/>
      <c r="D446" s="68"/>
      <c r="E446" s="10"/>
      <c r="F446" s="10"/>
      <c r="G446" s="10"/>
      <c r="H446" s="15"/>
      <c r="M446" s="40">
        <v>2030</v>
      </c>
      <c r="N446" s="49"/>
      <c r="O446" s="49"/>
      <c r="P446" s="49"/>
      <c r="Q446" s="18"/>
    </row>
    <row r="447" spans="1:17" ht="15.75" x14ac:dyDescent="0.25">
      <c r="A447" s="123"/>
      <c r="B447" s="158"/>
      <c r="C447" s="68"/>
      <c r="D447" s="68"/>
      <c r="E447" s="10">
        <v>2419</v>
      </c>
      <c r="F447" s="10">
        <v>0</v>
      </c>
      <c r="G447" s="10">
        <v>0</v>
      </c>
      <c r="H447" s="15">
        <f t="shared" si="211"/>
        <v>2419</v>
      </c>
      <c r="M447" s="39" t="s">
        <v>79</v>
      </c>
      <c r="N447" s="37">
        <f>N442+N443+N444+N445+N446</f>
        <v>205953.5</v>
      </c>
      <c r="O447" s="37">
        <f t="shared" ref="O447:P447" si="212">O442+O443+O444+O445+O446</f>
        <v>33527.300000000003</v>
      </c>
      <c r="P447" s="37">
        <f t="shared" si="212"/>
        <v>2419</v>
      </c>
      <c r="Q447" s="18"/>
    </row>
    <row r="448" spans="1:17" ht="36" customHeight="1" x14ac:dyDescent="0.25">
      <c r="A448" s="116" t="s">
        <v>71</v>
      </c>
      <c r="B448" s="117"/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8"/>
    </row>
    <row r="449" spans="1:8" x14ac:dyDescent="0.25">
      <c r="A449" s="5"/>
      <c r="B449" s="5"/>
      <c r="C449" s="5"/>
      <c r="D449" s="5"/>
      <c r="E449" s="6"/>
      <c r="F449" s="6"/>
      <c r="G449" s="6"/>
      <c r="H449" s="5"/>
    </row>
    <row r="450" spans="1:8" x14ac:dyDescent="0.25">
      <c r="A450" s="5"/>
      <c r="B450" s="5"/>
      <c r="C450" s="5"/>
      <c r="D450" s="5"/>
      <c r="E450" s="6"/>
      <c r="F450" s="6"/>
      <c r="G450" s="6"/>
      <c r="H450" s="5"/>
    </row>
    <row r="451" spans="1:8" x14ac:dyDescent="0.25">
      <c r="A451" s="5"/>
      <c r="B451" s="5"/>
      <c r="C451" s="5"/>
      <c r="D451" s="5"/>
      <c r="E451" s="6"/>
      <c r="F451" s="6"/>
      <c r="G451" s="6"/>
      <c r="H451" s="5"/>
    </row>
    <row r="452" spans="1:8" x14ac:dyDescent="0.25">
      <c r="A452" s="5"/>
      <c r="B452" s="5"/>
      <c r="C452" s="5"/>
      <c r="D452" s="5"/>
      <c r="E452" s="6"/>
      <c r="F452" s="6"/>
      <c r="G452" s="6"/>
      <c r="H452" s="5"/>
    </row>
    <row r="453" spans="1:8" x14ac:dyDescent="0.25">
      <c r="A453" s="5"/>
      <c r="B453" s="5"/>
      <c r="C453" s="5"/>
      <c r="D453" s="5"/>
      <c r="E453" s="6"/>
      <c r="F453" s="6"/>
      <c r="G453" s="6"/>
      <c r="H453" s="5"/>
    </row>
    <row r="454" spans="1:8" x14ac:dyDescent="0.25">
      <c r="A454" s="5"/>
      <c r="B454" s="5"/>
      <c r="C454" s="5"/>
      <c r="D454" s="5"/>
      <c r="E454" s="6"/>
      <c r="F454" s="6"/>
      <c r="G454" s="6"/>
      <c r="H454" s="5"/>
    </row>
    <row r="455" spans="1:8" x14ac:dyDescent="0.25">
      <c r="A455" s="5"/>
      <c r="B455" s="5"/>
      <c r="C455" s="5"/>
      <c r="D455" s="5"/>
      <c r="E455" s="6"/>
      <c r="F455" s="6"/>
      <c r="G455" s="6"/>
      <c r="H455" s="5"/>
    </row>
    <row r="456" spans="1:8" x14ac:dyDescent="0.25">
      <c r="A456" s="5"/>
      <c r="B456" s="5"/>
      <c r="C456" s="5"/>
      <c r="D456" s="5"/>
      <c r="E456" s="6"/>
      <c r="F456" s="6"/>
      <c r="G456" s="6"/>
      <c r="H456" s="5"/>
    </row>
    <row r="457" spans="1:8" x14ac:dyDescent="0.25">
      <c r="A457" s="5"/>
      <c r="B457" s="5"/>
      <c r="C457" s="5"/>
      <c r="D457" s="5"/>
      <c r="E457" s="6"/>
      <c r="F457" s="6"/>
      <c r="G457" s="6"/>
      <c r="H457" s="5"/>
    </row>
    <row r="458" spans="1:8" x14ac:dyDescent="0.25">
      <c r="A458" s="5"/>
      <c r="B458" s="5"/>
      <c r="C458" s="5"/>
      <c r="D458" s="5"/>
      <c r="E458" s="6"/>
      <c r="F458" s="6"/>
      <c r="G458" s="6"/>
      <c r="H458" s="5"/>
    </row>
    <row r="459" spans="1:8" x14ac:dyDescent="0.25">
      <c r="A459" s="5"/>
      <c r="B459" s="5"/>
      <c r="C459" s="5"/>
      <c r="D459" s="5"/>
      <c r="E459" s="6"/>
      <c r="F459" s="6"/>
      <c r="G459" s="6"/>
      <c r="H459" s="5"/>
    </row>
    <row r="460" spans="1:8" x14ac:dyDescent="0.25">
      <c r="A460" s="5"/>
      <c r="B460" s="5"/>
      <c r="C460" s="5"/>
      <c r="D460" s="5"/>
      <c r="E460" s="6"/>
      <c r="F460" s="6"/>
      <c r="G460" s="6"/>
      <c r="H460" s="5"/>
    </row>
    <row r="461" spans="1:8" x14ac:dyDescent="0.25">
      <c r="A461" s="5"/>
      <c r="B461" s="5"/>
      <c r="C461" s="5"/>
      <c r="D461" s="5"/>
      <c r="E461" s="6"/>
      <c r="F461" s="6"/>
      <c r="G461" s="6"/>
      <c r="H461" s="5"/>
    </row>
    <row r="462" spans="1:8" x14ac:dyDescent="0.25">
      <c r="A462" s="5"/>
      <c r="B462" s="5"/>
      <c r="C462" s="5"/>
      <c r="D462" s="5"/>
      <c r="E462" s="6"/>
      <c r="F462" s="6"/>
      <c r="G462" s="6"/>
      <c r="H462" s="5"/>
    </row>
    <row r="463" spans="1:8" x14ac:dyDescent="0.25">
      <c r="A463" s="5"/>
      <c r="B463" s="5"/>
      <c r="C463" s="5"/>
      <c r="D463" s="5"/>
      <c r="E463" s="6"/>
      <c r="F463" s="6"/>
      <c r="G463" s="6"/>
      <c r="H463" s="5"/>
    </row>
    <row r="464" spans="1:8" x14ac:dyDescent="0.25">
      <c r="A464" s="5"/>
      <c r="B464" s="5"/>
      <c r="C464" s="5"/>
      <c r="D464" s="5"/>
      <c r="E464" s="6"/>
      <c r="F464" s="6"/>
      <c r="G464" s="6"/>
      <c r="H464" s="5"/>
    </row>
    <row r="465" spans="1:8" x14ac:dyDescent="0.25">
      <c r="A465" s="5"/>
      <c r="B465" s="5"/>
      <c r="C465" s="5"/>
      <c r="D465" s="5"/>
      <c r="E465" s="6"/>
      <c r="F465" s="6"/>
      <c r="G465" s="6"/>
      <c r="H465" s="5"/>
    </row>
    <row r="466" spans="1:8" x14ac:dyDescent="0.25">
      <c r="A466" s="5"/>
      <c r="B466" s="5"/>
      <c r="C466" s="5"/>
      <c r="D466" s="5"/>
      <c r="E466" s="6"/>
      <c r="F466" s="6"/>
      <c r="G466" s="6"/>
      <c r="H466" s="5"/>
    </row>
    <row r="467" spans="1:8" x14ac:dyDescent="0.25">
      <c r="A467" s="5"/>
      <c r="B467" s="5"/>
      <c r="C467" s="5"/>
      <c r="D467" s="5"/>
      <c r="E467" s="6"/>
      <c r="F467" s="6"/>
      <c r="G467" s="6"/>
      <c r="H467" s="5"/>
    </row>
    <row r="468" spans="1:8" x14ac:dyDescent="0.25">
      <c r="A468" s="5"/>
      <c r="B468" s="5"/>
      <c r="C468" s="5"/>
      <c r="D468" s="5"/>
      <c r="E468" s="6"/>
      <c r="F468" s="6"/>
      <c r="G468" s="6"/>
      <c r="H468" s="5"/>
    </row>
    <row r="469" spans="1:8" x14ac:dyDescent="0.25">
      <c r="A469" s="5"/>
      <c r="B469" s="5"/>
      <c r="C469" s="5"/>
      <c r="D469" s="5"/>
      <c r="E469" s="6"/>
      <c r="F469" s="6"/>
      <c r="G469" s="6"/>
      <c r="H469" s="5"/>
    </row>
    <row r="470" spans="1:8" x14ac:dyDescent="0.25">
      <c r="A470" s="5"/>
      <c r="B470" s="5"/>
      <c r="C470" s="5"/>
      <c r="D470" s="5"/>
      <c r="E470" s="6"/>
      <c r="F470" s="6"/>
      <c r="G470" s="6"/>
      <c r="H470" s="5"/>
    </row>
    <row r="471" spans="1:8" x14ac:dyDescent="0.25">
      <c r="A471" s="5"/>
      <c r="B471" s="5"/>
      <c r="C471" s="5"/>
      <c r="D471" s="5"/>
      <c r="E471" s="6"/>
      <c r="F471" s="6"/>
      <c r="G471" s="6"/>
      <c r="H471" s="5"/>
    </row>
    <row r="472" spans="1:8" x14ac:dyDescent="0.25">
      <c r="A472" s="5"/>
      <c r="B472" s="5"/>
      <c r="C472" s="5"/>
      <c r="D472" s="5"/>
      <c r="E472" s="6"/>
      <c r="F472" s="6"/>
      <c r="G472" s="6"/>
      <c r="H472" s="5"/>
    </row>
    <row r="473" spans="1:8" x14ac:dyDescent="0.25">
      <c r="A473" s="5"/>
      <c r="B473" s="5"/>
      <c r="C473" s="5"/>
      <c r="D473" s="5"/>
      <c r="E473" s="6"/>
      <c r="F473" s="6"/>
      <c r="G473" s="6"/>
      <c r="H473" s="5"/>
    </row>
    <row r="474" spans="1:8" x14ac:dyDescent="0.25">
      <c r="A474" s="5"/>
      <c r="B474" s="5"/>
      <c r="C474" s="5"/>
      <c r="D474" s="5"/>
      <c r="E474" s="6"/>
      <c r="F474" s="6"/>
      <c r="G474" s="6"/>
      <c r="H474" s="5"/>
    </row>
    <row r="475" spans="1:8" x14ac:dyDescent="0.25">
      <c r="A475" s="5"/>
      <c r="B475" s="5"/>
      <c r="C475" s="5"/>
      <c r="D475" s="5"/>
      <c r="E475" s="6"/>
      <c r="F475" s="6"/>
      <c r="G475" s="6"/>
      <c r="H475" s="5"/>
    </row>
    <row r="476" spans="1:8" x14ac:dyDescent="0.25">
      <c r="A476" s="5"/>
      <c r="B476" s="5"/>
      <c r="C476" s="5"/>
      <c r="D476" s="5"/>
      <c r="E476" s="6"/>
      <c r="F476" s="6"/>
      <c r="G476" s="6"/>
      <c r="H476" s="5"/>
    </row>
    <row r="477" spans="1:8" x14ac:dyDescent="0.25">
      <c r="A477" s="5"/>
      <c r="B477" s="5"/>
      <c r="C477" s="5"/>
      <c r="D477" s="5"/>
      <c r="E477" s="6"/>
      <c r="F477" s="6"/>
      <c r="G477" s="6"/>
      <c r="H477" s="5"/>
    </row>
    <row r="478" spans="1:8" x14ac:dyDescent="0.25">
      <c r="A478" s="5"/>
      <c r="B478" s="5"/>
      <c r="C478" s="5"/>
      <c r="D478" s="5"/>
      <c r="E478" s="6"/>
      <c r="F478" s="6"/>
      <c r="G478" s="6"/>
      <c r="H478" s="5"/>
    </row>
    <row r="479" spans="1:8" x14ac:dyDescent="0.25">
      <c r="A479" s="5"/>
      <c r="B479" s="5"/>
      <c r="C479" s="5"/>
      <c r="D479" s="5"/>
      <c r="E479" s="6"/>
      <c r="F479" s="6"/>
      <c r="G479" s="6"/>
      <c r="H479" s="5"/>
    </row>
    <row r="480" spans="1:8" x14ac:dyDescent="0.25">
      <c r="A480" s="5"/>
      <c r="B480" s="5"/>
      <c r="C480" s="5"/>
      <c r="D480" s="5"/>
      <c r="E480" s="6"/>
      <c r="F480" s="6"/>
      <c r="G480" s="6"/>
      <c r="H480" s="5"/>
    </row>
    <row r="481" spans="1:8" x14ac:dyDescent="0.25">
      <c r="A481" s="5"/>
      <c r="B481" s="5"/>
      <c r="C481" s="5"/>
      <c r="D481" s="5"/>
      <c r="E481" s="6"/>
      <c r="F481" s="6"/>
      <c r="G481" s="6"/>
      <c r="H481" s="5"/>
    </row>
    <row r="482" spans="1:8" x14ac:dyDescent="0.25">
      <c r="A482" s="5"/>
      <c r="B482" s="5"/>
      <c r="C482" s="5"/>
      <c r="D482" s="5"/>
      <c r="E482" s="6"/>
      <c r="F482" s="6"/>
      <c r="G482" s="6"/>
      <c r="H482" s="5"/>
    </row>
    <row r="483" spans="1:8" x14ac:dyDescent="0.25">
      <c r="A483" s="5"/>
      <c r="B483" s="5"/>
      <c r="C483" s="5"/>
      <c r="D483" s="5"/>
      <c r="E483" s="6"/>
      <c r="F483" s="6"/>
      <c r="G483" s="6"/>
      <c r="H483" s="5"/>
    </row>
    <row r="484" spans="1:8" x14ac:dyDescent="0.25">
      <c r="A484" s="5"/>
      <c r="B484" s="5"/>
      <c r="C484" s="5"/>
      <c r="D484" s="5"/>
      <c r="E484" s="6"/>
      <c r="F484" s="6"/>
      <c r="G484" s="6"/>
      <c r="H484" s="5"/>
    </row>
    <row r="485" spans="1:8" x14ac:dyDescent="0.25">
      <c r="A485" s="5"/>
      <c r="B485" s="5"/>
      <c r="C485" s="5"/>
      <c r="D485" s="5"/>
      <c r="E485" s="6"/>
      <c r="F485" s="6"/>
      <c r="G485" s="6"/>
      <c r="H485" s="5"/>
    </row>
    <row r="486" spans="1:8" x14ac:dyDescent="0.25">
      <c r="A486" s="5"/>
      <c r="B486" s="5"/>
      <c r="C486" s="5"/>
      <c r="D486" s="5"/>
      <c r="E486" s="6"/>
      <c r="F486" s="6"/>
      <c r="G486" s="6"/>
      <c r="H486" s="5"/>
    </row>
    <row r="487" spans="1:8" x14ac:dyDescent="0.25">
      <c r="A487" s="5"/>
      <c r="B487" s="5"/>
      <c r="C487" s="5"/>
      <c r="D487" s="5"/>
      <c r="E487" s="6"/>
      <c r="F487" s="6"/>
      <c r="G487" s="6"/>
      <c r="H487" s="5"/>
    </row>
    <row r="488" spans="1:8" x14ac:dyDescent="0.25">
      <c r="A488" s="5"/>
      <c r="B488" s="5"/>
      <c r="C488" s="5"/>
      <c r="D488" s="5"/>
      <c r="E488" s="6"/>
      <c r="F488" s="6"/>
      <c r="G488" s="6"/>
      <c r="H488" s="5"/>
    </row>
    <row r="489" spans="1:8" x14ac:dyDescent="0.25">
      <c r="A489" s="5"/>
      <c r="B489" s="5"/>
      <c r="C489" s="5"/>
      <c r="D489" s="5"/>
      <c r="E489" s="6"/>
      <c r="F489" s="6"/>
      <c r="G489" s="6"/>
      <c r="H489" s="5"/>
    </row>
    <row r="490" spans="1:8" x14ac:dyDescent="0.25">
      <c r="A490" s="5"/>
      <c r="B490" s="5"/>
      <c r="C490" s="5"/>
      <c r="D490" s="5"/>
      <c r="E490" s="6"/>
      <c r="F490" s="6"/>
      <c r="G490" s="6"/>
      <c r="H490" s="5"/>
    </row>
    <row r="491" spans="1:8" x14ac:dyDescent="0.25">
      <c r="A491" s="5"/>
      <c r="B491" s="5"/>
      <c r="C491" s="5"/>
      <c r="D491" s="5"/>
      <c r="E491" s="6"/>
      <c r="F491" s="6"/>
      <c r="G491" s="6"/>
      <c r="H491" s="5"/>
    </row>
    <row r="492" spans="1:8" x14ac:dyDescent="0.25">
      <c r="A492" s="5"/>
      <c r="B492" s="5"/>
      <c r="C492" s="5"/>
      <c r="D492" s="5"/>
      <c r="E492" s="6"/>
      <c r="F492" s="6"/>
      <c r="G492" s="6"/>
      <c r="H492" s="5"/>
    </row>
    <row r="493" spans="1:8" x14ac:dyDescent="0.25">
      <c r="A493" s="5"/>
      <c r="B493" s="5"/>
      <c r="C493" s="5"/>
      <c r="D493" s="5"/>
      <c r="E493" s="6"/>
      <c r="F493" s="6"/>
      <c r="G493" s="6"/>
      <c r="H493" s="5"/>
    </row>
    <row r="494" spans="1:8" x14ac:dyDescent="0.25">
      <c r="A494" s="5"/>
      <c r="B494" s="5"/>
      <c r="C494" s="5"/>
      <c r="D494" s="5"/>
      <c r="E494" s="6"/>
      <c r="F494" s="6"/>
      <c r="G494" s="6"/>
      <c r="H494" s="5"/>
    </row>
    <row r="495" spans="1:8" x14ac:dyDescent="0.25">
      <c r="A495" s="5"/>
      <c r="B495" s="5"/>
      <c r="C495" s="5"/>
      <c r="D495" s="5"/>
      <c r="E495" s="6"/>
      <c r="F495" s="6"/>
      <c r="G495" s="6"/>
      <c r="H495" s="5"/>
    </row>
    <row r="496" spans="1:8" x14ac:dyDescent="0.25">
      <c r="A496" s="5"/>
      <c r="B496" s="5"/>
      <c r="C496" s="5"/>
      <c r="D496" s="5"/>
      <c r="E496" s="6"/>
      <c r="F496" s="6"/>
      <c r="G496" s="6"/>
      <c r="H496" s="5"/>
    </row>
    <row r="497" spans="1:8" x14ac:dyDescent="0.25">
      <c r="A497" s="5"/>
      <c r="B497" s="5"/>
      <c r="C497" s="5"/>
      <c r="D497" s="5"/>
      <c r="E497" s="6"/>
      <c r="F497" s="6"/>
      <c r="G497" s="6"/>
      <c r="H497" s="5"/>
    </row>
    <row r="498" spans="1:8" x14ac:dyDescent="0.25">
      <c r="A498" s="5"/>
      <c r="B498" s="5"/>
      <c r="C498" s="5"/>
      <c r="D498" s="5"/>
      <c r="E498" s="6"/>
      <c r="F498" s="6"/>
      <c r="G498" s="6"/>
      <c r="H498" s="5"/>
    </row>
    <row r="499" spans="1:8" x14ac:dyDescent="0.25">
      <c r="A499" s="5"/>
      <c r="B499" s="5"/>
      <c r="C499" s="5"/>
      <c r="D499" s="5"/>
      <c r="E499" s="6"/>
      <c r="F499" s="6"/>
      <c r="G499" s="6"/>
      <c r="H499" s="5"/>
    </row>
    <row r="500" spans="1:8" x14ac:dyDescent="0.25">
      <c r="A500" s="5"/>
      <c r="B500" s="5"/>
      <c r="C500" s="5"/>
      <c r="D500" s="5"/>
      <c r="E500" s="6"/>
      <c r="F500" s="6"/>
      <c r="G500" s="6"/>
      <c r="H500" s="5"/>
    </row>
    <row r="501" spans="1:8" x14ac:dyDescent="0.25">
      <c r="A501" s="5"/>
      <c r="B501" s="5"/>
      <c r="C501" s="5"/>
      <c r="D501" s="5"/>
      <c r="E501" s="6"/>
      <c r="F501" s="6"/>
      <c r="G501" s="6"/>
      <c r="H501" s="5"/>
    </row>
    <row r="502" spans="1:8" x14ac:dyDescent="0.25">
      <c r="A502" s="5"/>
      <c r="B502" s="5"/>
      <c r="C502" s="5"/>
      <c r="D502" s="5"/>
      <c r="E502" s="6"/>
      <c r="F502" s="6"/>
      <c r="G502" s="6"/>
      <c r="H502" s="5"/>
    </row>
    <row r="503" spans="1:8" x14ac:dyDescent="0.25">
      <c r="A503" s="5"/>
      <c r="B503" s="5"/>
      <c r="C503" s="5"/>
      <c r="D503" s="5"/>
      <c r="E503" s="6"/>
      <c r="F503" s="6"/>
      <c r="G503" s="6"/>
      <c r="H503" s="5"/>
    </row>
    <row r="504" spans="1:8" x14ac:dyDescent="0.25">
      <c r="A504" s="5"/>
      <c r="B504" s="5"/>
      <c r="C504" s="5"/>
      <c r="D504" s="5"/>
      <c r="E504" s="6"/>
      <c r="F504" s="6"/>
      <c r="G504" s="6"/>
      <c r="H504" s="5"/>
    </row>
    <row r="505" spans="1:8" x14ac:dyDescent="0.25">
      <c r="A505" s="5"/>
      <c r="B505" s="5"/>
      <c r="C505" s="5"/>
      <c r="D505" s="5"/>
      <c r="E505" s="6"/>
      <c r="F505" s="6"/>
      <c r="G505" s="6"/>
      <c r="H505" s="5"/>
    </row>
    <row r="506" spans="1:8" x14ac:dyDescent="0.25">
      <c r="A506" s="5"/>
      <c r="B506" s="5"/>
      <c r="C506" s="5"/>
      <c r="D506" s="5"/>
      <c r="E506" s="6"/>
      <c r="F506" s="6"/>
      <c r="G506" s="6"/>
      <c r="H506" s="5"/>
    </row>
    <row r="507" spans="1:8" x14ac:dyDescent="0.25">
      <c r="A507" s="5"/>
      <c r="B507" s="5"/>
      <c r="C507" s="5"/>
      <c r="D507" s="5"/>
      <c r="E507" s="6"/>
      <c r="F507" s="6"/>
      <c r="G507" s="6"/>
      <c r="H507" s="5"/>
    </row>
    <row r="508" spans="1:8" x14ac:dyDescent="0.25">
      <c r="A508" s="5"/>
      <c r="B508" s="5"/>
      <c r="C508" s="5"/>
      <c r="D508" s="5"/>
      <c r="E508" s="6"/>
      <c r="F508" s="6"/>
      <c r="G508" s="6"/>
      <c r="H508" s="5"/>
    </row>
    <row r="509" spans="1:8" x14ac:dyDescent="0.25">
      <c r="A509" s="5"/>
      <c r="B509" s="5"/>
      <c r="C509" s="5"/>
      <c r="D509" s="5"/>
      <c r="E509" s="6"/>
      <c r="F509" s="6"/>
      <c r="G509" s="6"/>
      <c r="H509" s="5"/>
    </row>
  </sheetData>
  <mergeCells count="186">
    <mergeCell ref="A436:A441"/>
    <mergeCell ref="B436:B441"/>
    <mergeCell ref="B442:B447"/>
    <mergeCell ref="A442:A447"/>
    <mergeCell ref="A416:A421"/>
    <mergeCell ref="B416:B421"/>
    <mergeCell ref="B422:B427"/>
    <mergeCell ref="A422:A427"/>
    <mergeCell ref="B430:B435"/>
    <mergeCell ref="A430:A435"/>
    <mergeCell ref="A428:Q428"/>
    <mergeCell ref="B429:Q429"/>
    <mergeCell ref="D430:D447"/>
    <mergeCell ref="C430:C447"/>
    <mergeCell ref="A366:A371"/>
    <mergeCell ref="B366:B371"/>
    <mergeCell ref="C380:C427"/>
    <mergeCell ref="D380:D427"/>
    <mergeCell ref="A404:A409"/>
    <mergeCell ref="B404:B409"/>
    <mergeCell ref="B410:B415"/>
    <mergeCell ref="A410:A415"/>
    <mergeCell ref="A392:A397"/>
    <mergeCell ref="B392:B397"/>
    <mergeCell ref="A398:A403"/>
    <mergeCell ref="B398:B403"/>
    <mergeCell ref="A372:A377"/>
    <mergeCell ref="A379:Q379"/>
    <mergeCell ref="A380:A385"/>
    <mergeCell ref="B380:B385"/>
    <mergeCell ref="A306:Q306"/>
    <mergeCell ref="A307:A313"/>
    <mergeCell ref="B307:B313"/>
    <mergeCell ref="A314:A333"/>
    <mergeCell ref="B314:B315"/>
    <mergeCell ref="B322:B327"/>
    <mergeCell ref="B316:B321"/>
    <mergeCell ref="B328:B333"/>
    <mergeCell ref="B293:B298"/>
    <mergeCell ref="A293:A298"/>
    <mergeCell ref="B299:B304"/>
    <mergeCell ref="A299:A304"/>
    <mergeCell ref="A305:Q305"/>
    <mergeCell ref="C107:C304"/>
    <mergeCell ref="B137:B142"/>
    <mergeCell ref="A137:A142"/>
    <mergeCell ref="A143:A148"/>
    <mergeCell ref="B143:B148"/>
    <mergeCell ref="A149:A154"/>
    <mergeCell ref="B149:B154"/>
    <mergeCell ref="A275:A280"/>
    <mergeCell ref="B275:B280"/>
    <mergeCell ref="A281:A286"/>
    <mergeCell ref="B281:B286"/>
    <mergeCell ref="A185:A190"/>
    <mergeCell ref="B185:B190"/>
    <mergeCell ref="A191:A196"/>
    <mergeCell ref="B191:B196"/>
    <mergeCell ref="A197:A202"/>
    <mergeCell ref="B197:B202"/>
    <mergeCell ref="A287:A292"/>
    <mergeCell ref="B287:B292"/>
    <mergeCell ref="A257:A262"/>
    <mergeCell ref="B257:B262"/>
    <mergeCell ref="A263:A268"/>
    <mergeCell ref="A269:A274"/>
    <mergeCell ref="B269:B274"/>
    <mergeCell ref="A239:A244"/>
    <mergeCell ref="A245:A250"/>
    <mergeCell ref="B245:B250"/>
    <mergeCell ref="A251:A256"/>
    <mergeCell ref="B251:B256"/>
    <mergeCell ref="A155:A160"/>
    <mergeCell ref="B161:B166"/>
    <mergeCell ref="A161:A166"/>
    <mergeCell ref="B167:B172"/>
    <mergeCell ref="A167:A172"/>
    <mergeCell ref="A173:A178"/>
    <mergeCell ref="B173:B178"/>
    <mergeCell ref="A179:A184"/>
    <mergeCell ref="B179:B184"/>
    <mergeCell ref="B263:B268"/>
    <mergeCell ref="A221:A226"/>
    <mergeCell ref="B221:B226"/>
    <mergeCell ref="A227:A232"/>
    <mergeCell ref="B227:B232"/>
    <mergeCell ref="A233:A238"/>
    <mergeCell ref="B233:B238"/>
    <mergeCell ref="B215:B220"/>
    <mergeCell ref="A215:A220"/>
    <mergeCell ref="A105:Q105"/>
    <mergeCell ref="C9:C104"/>
    <mergeCell ref="A87:A92"/>
    <mergeCell ref="B87:B92"/>
    <mergeCell ref="A93:A98"/>
    <mergeCell ref="B93:B98"/>
    <mergeCell ref="A203:A208"/>
    <mergeCell ref="B203:B208"/>
    <mergeCell ref="A209:A214"/>
    <mergeCell ref="B209:B214"/>
    <mergeCell ref="D107:D304"/>
    <mergeCell ref="B113:B118"/>
    <mergeCell ref="A113:A118"/>
    <mergeCell ref="A119:A124"/>
    <mergeCell ref="B119:B124"/>
    <mergeCell ref="A125:A130"/>
    <mergeCell ref="B125:B130"/>
    <mergeCell ref="A131:A136"/>
    <mergeCell ref="A106:Q106"/>
    <mergeCell ref="A107:A112"/>
    <mergeCell ref="B107:B112"/>
    <mergeCell ref="B131:B136"/>
    <mergeCell ref="B155:B160"/>
    <mergeCell ref="B239:B244"/>
    <mergeCell ref="A5:Q5"/>
    <mergeCell ref="A75:A80"/>
    <mergeCell ref="B75:B80"/>
    <mergeCell ref="A448:Q448"/>
    <mergeCell ref="A7:Q7"/>
    <mergeCell ref="A15:A20"/>
    <mergeCell ref="B21:B26"/>
    <mergeCell ref="B27:B32"/>
    <mergeCell ref="A21:A26"/>
    <mergeCell ref="A27:A32"/>
    <mergeCell ref="B33:B38"/>
    <mergeCell ref="A33:A38"/>
    <mergeCell ref="B39:B44"/>
    <mergeCell ref="A39:A44"/>
    <mergeCell ref="A45:A50"/>
    <mergeCell ref="B45:B50"/>
    <mergeCell ref="A51:A56"/>
    <mergeCell ref="B51:B56"/>
    <mergeCell ref="A378:Q378"/>
    <mergeCell ref="A386:A391"/>
    <mergeCell ref="B386:B391"/>
    <mergeCell ref="C307:C339"/>
    <mergeCell ref="D307:D339"/>
    <mergeCell ref="B372:B377"/>
    <mergeCell ref="A1:Q1"/>
    <mergeCell ref="A2:Q2"/>
    <mergeCell ref="N3:Q3"/>
    <mergeCell ref="D9:D102"/>
    <mergeCell ref="B6:Q6"/>
    <mergeCell ref="B8:Q8"/>
    <mergeCell ref="B9:B14"/>
    <mergeCell ref="A9:A14"/>
    <mergeCell ref="B15:B20"/>
    <mergeCell ref="B63:B68"/>
    <mergeCell ref="A63:A68"/>
    <mergeCell ref="A69:A74"/>
    <mergeCell ref="B69:B74"/>
    <mergeCell ref="M3:M4"/>
    <mergeCell ref="A81:A86"/>
    <mergeCell ref="B81:B86"/>
    <mergeCell ref="B99:B104"/>
    <mergeCell ref="A99:A104"/>
    <mergeCell ref="E3:H3"/>
    <mergeCell ref="C3:C4"/>
    <mergeCell ref="B3:B4"/>
    <mergeCell ref="B57:B62"/>
    <mergeCell ref="A57:A62"/>
    <mergeCell ref="A3:A4"/>
    <mergeCell ref="M312:M313"/>
    <mergeCell ref="N312:N313"/>
    <mergeCell ref="O312:O313"/>
    <mergeCell ref="P312:P313"/>
    <mergeCell ref="Q312:Q313"/>
    <mergeCell ref="D342:D377"/>
    <mergeCell ref="A334:A339"/>
    <mergeCell ref="A341:Q341"/>
    <mergeCell ref="B342:B347"/>
    <mergeCell ref="A342:A347"/>
    <mergeCell ref="C342:C377"/>
    <mergeCell ref="M319:M321"/>
    <mergeCell ref="N319:N321"/>
    <mergeCell ref="O319:O321"/>
    <mergeCell ref="P319:P321"/>
    <mergeCell ref="Q319:Q321"/>
    <mergeCell ref="A340:Q340"/>
    <mergeCell ref="B354:B359"/>
    <mergeCell ref="B334:B339"/>
    <mergeCell ref="B348:B353"/>
    <mergeCell ref="A348:A353"/>
    <mergeCell ref="A354:A359"/>
    <mergeCell ref="A360:A365"/>
    <mergeCell ref="B360:B365"/>
  </mergeCells>
  <printOptions horizontalCentered="1"/>
  <pageMargins left="0.78740157480314965" right="0.78740157480314965" top="1.1811023622047245" bottom="0.39370078740157483" header="0" footer="0"/>
  <pageSetup paperSize="9" scale="85" fitToHeight="0" orientation="landscape" r:id="rId1"/>
  <rowBreaks count="1" manualBreakCount="1">
    <brk id="12" max="16383" man="1"/>
  </rowBreaks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URIST_R</cp:lastModifiedBy>
  <cp:lastPrinted>2025-10-28T13:45:00Z</cp:lastPrinted>
  <dcterms:modified xsi:type="dcterms:W3CDTF">2025-11-01T11:06:56Z</dcterms:modified>
</cp:coreProperties>
</file>